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8985"/>
  </bookViews>
  <sheets>
    <sheet name="DATA" sheetId="1" r:id="rId1"/>
    <sheet name="Tuition Fees - Data Validation" sheetId="4" r:id="rId2"/>
    <sheet name="Enrollment" sheetId="3" r:id="rId3"/>
    <sheet name="Levels,Sort Order,&amp; Lookup" sheetId="5" r:id="rId4"/>
  </sheets>
  <definedNames>
    <definedName name="_xlnm._FilterDatabase" localSheetId="0" hidden="1">DATA!$A$1:$BB$35</definedName>
    <definedName name="_xlnm._FilterDatabase" localSheetId="2" hidden="1">Enrollment!$A$1:$F$1</definedName>
    <definedName name="_xlnm._FilterDatabase" localSheetId="1" hidden="1">'Tuition Fees - Data Validation'!$A$1:$F$134</definedName>
  </definedNames>
  <calcPr calcId="144525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5" l="1"/>
  <c r="F27" i="1" l="1"/>
  <c r="D31" i="1" l="1"/>
  <c r="E31" i="1"/>
  <c r="BH31" i="1"/>
  <c r="BG31" i="1"/>
  <c r="BF31" i="1"/>
  <c r="BE31" i="1"/>
  <c r="BD31" i="1"/>
  <c r="BI31" i="1"/>
  <c r="F30" i="1"/>
  <c r="BJ31" i="1" l="1"/>
  <c r="BK31" i="1" l="1"/>
  <c r="BL31" i="1" l="1"/>
  <c r="BM31" i="1" l="1"/>
  <c r="BN31" i="1" l="1"/>
  <c r="BO31" i="1" l="1"/>
  <c r="BP31" i="1" l="1"/>
  <c r="BQ31" i="1"/>
  <c r="BQ22" i="1" l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E22" i="1"/>
  <c r="D22" i="1"/>
  <c r="F21" i="1"/>
  <c r="E21" i="1"/>
  <c r="D21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E19" i="1"/>
  <c r="D19" i="1"/>
  <c r="F18" i="1"/>
  <c r="E18" i="1"/>
  <c r="D18" i="1"/>
  <c r="BI4" i="1" l="1"/>
  <c r="BJ4" i="1"/>
  <c r="BK4" i="1"/>
  <c r="BL4" i="1"/>
  <c r="BM4" i="1"/>
  <c r="BN4" i="1"/>
  <c r="BO4" i="1"/>
  <c r="BP4" i="1"/>
  <c r="BQ4" i="1"/>
  <c r="BI7" i="1"/>
  <c r="BJ7" i="1"/>
  <c r="BK7" i="1"/>
  <c r="BL7" i="1"/>
  <c r="BM7" i="1"/>
  <c r="BN7" i="1"/>
  <c r="BO7" i="1"/>
  <c r="BP7" i="1"/>
  <c r="BQ7" i="1"/>
  <c r="BI10" i="1"/>
  <c r="BJ10" i="1"/>
  <c r="BK10" i="1"/>
  <c r="BL10" i="1"/>
  <c r="BM10" i="1"/>
  <c r="BN10" i="1"/>
  <c r="BO10" i="1"/>
  <c r="BP10" i="1"/>
  <c r="BQ10" i="1"/>
  <c r="BI13" i="1"/>
  <c r="BJ13" i="1"/>
  <c r="BK13" i="1"/>
  <c r="BL13" i="1"/>
  <c r="BM13" i="1"/>
  <c r="BN13" i="1"/>
  <c r="BO13" i="1"/>
  <c r="BP13" i="1"/>
  <c r="BQ13" i="1"/>
  <c r="BI16" i="1"/>
  <c r="BJ16" i="1"/>
  <c r="BK16" i="1"/>
  <c r="BL16" i="1"/>
  <c r="BM16" i="1"/>
  <c r="BN16" i="1"/>
  <c r="BO16" i="1"/>
  <c r="BP16" i="1"/>
  <c r="BQ16" i="1"/>
  <c r="BI25" i="1"/>
  <c r="BJ25" i="1"/>
  <c r="BK25" i="1"/>
  <c r="BL25" i="1"/>
  <c r="BM25" i="1"/>
  <c r="BN25" i="1"/>
  <c r="BO25" i="1"/>
  <c r="BP25" i="1"/>
  <c r="BQ25" i="1"/>
  <c r="BI28" i="1"/>
  <c r="BJ28" i="1"/>
  <c r="BK28" i="1"/>
  <c r="BL28" i="1"/>
  <c r="BM28" i="1"/>
  <c r="BN28" i="1"/>
  <c r="BO28" i="1"/>
  <c r="BP28" i="1"/>
  <c r="BQ28" i="1"/>
  <c r="BI34" i="1"/>
  <c r="BJ34" i="1"/>
  <c r="BK34" i="1"/>
  <c r="BL34" i="1"/>
  <c r="BM34" i="1"/>
  <c r="BN34" i="1"/>
  <c r="BO34" i="1"/>
  <c r="BP34" i="1"/>
  <c r="BQ34" i="1"/>
  <c r="BH34" i="1"/>
  <c r="BH28" i="1"/>
  <c r="BH25" i="1"/>
  <c r="BH16" i="1"/>
  <c r="BH13" i="1"/>
  <c r="BH10" i="1"/>
  <c r="BH7" i="1"/>
  <c r="BH4" i="1"/>
  <c r="X3" i="5" l="1"/>
  <c r="Y3" i="5"/>
  <c r="Z3" i="5"/>
  <c r="W3" i="5"/>
  <c r="S3" i="5"/>
  <c r="T3" i="5"/>
  <c r="U3" i="5"/>
  <c r="R3" i="5"/>
  <c r="P1" i="5"/>
  <c r="Q1" i="5"/>
  <c r="O1" i="5"/>
  <c r="AU123" i="4"/>
  <c r="AT123" i="4"/>
  <c r="AS123" i="4"/>
  <c r="AR123" i="4"/>
  <c r="AU111" i="4"/>
  <c r="AT111" i="4"/>
  <c r="AS111" i="4"/>
  <c r="AR111" i="4"/>
  <c r="AU99" i="4"/>
  <c r="AT99" i="4"/>
  <c r="AS99" i="4"/>
  <c r="AR99" i="4"/>
  <c r="AU87" i="4"/>
  <c r="AT87" i="4"/>
  <c r="AS87" i="4"/>
  <c r="AR87" i="4"/>
  <c r="AU75" i="4"/>
  <c r="AT75" i="4"/>
  <c r="AS75" i="4"/>
  <c r="AR75" i="4"/>
  <c r="AU63" i="4"/>
  <c r="AT63" i="4"/>
  <c r="AS63" i="4"/>
  <c r="AR63" i="4"/>
  <c r="AU51" i="4"/>
  <c r="AT51" i="4"/>
  <c r="AS51" i="4"/>
  <c r="AR51" i="4"/>
  <c r="AU39" i="4"/>
  <c r="AT39" i="4"/>
  <c r="AS39" i="4"/>
  <c r="AR39" i="4"/>
  <c r="AU27" i="4"/>
  <c r="AT27" i="4"/>
  <c r="AS27" i="4"/>
  <c r="AR27" i="4"/>
  <c r="AU15" i="4"/>
  <c r="AT15" i="4"/>
  <c r="AS15" i="4"/>
  <c r="AR15" i="4"/>
  <c r="BG34" i="1"/>
  <c r="BF34" i="1"/>
  <c r="BE34" i="1"/>
  <c r="BD34" i="1"/>
  <c r="BG28" i="1"/>
  <c r="BF28" i="1"/>
  <c r="BE28" i="1"/>
  <c r="BD28" i="1"/>
  <c r="AS3" i="4"/>
  <c r="AT3" i="4"/>
  <c r="AU3" i="4"/>
  <c r="AR3" i="4"/>
  <c r="BE4" i="1"/>
  <c r="BF4" i="1"/>
  <c r="BG4" i="1"/>
  <c r="BE7" i="1"/>
  <c r="BF7" i="1"/>
  <c r="BG7" i="1"/>
  <c r="BE10" i="1"/>
  <c r="BF10" i="1"/>
  <c r="BG10" i="1"/>
  <c r="BE13" i="1"/>
  <c r="BF13" i="1"/>
  <c r="BG13" i="1"/>
  <c r="BE16" i="1"/>
  <c r="BF16" i="1"/>
  <c r="BG16" i="1"/>
  <c r="BE25" i="1"/>
  <c r="BF25" i="1"/>
  <c r="BG25" i="1"/>
  <c r="BD25" i="1"/>
  <c r="BD16" i="1"/>
  <c r="BD13" i="1"/>
  <c r="BD10" i="1"/>
  <c r="BD7" i="1"/>
  <c r="BD4" i="1"/>
  <c r="AQ122" i="4" l="1"/>
  <c r="AQ110" i="4"/>
  <c r="AR100" i="4"/>
  <c r="AR106" i="4" s="1"/>
  <c r="AQ98" i="4"/>
  <c r="AU88" i="4"/>
  <c r="AU94" i="4" s="1"/>
  <c r="AT88" i="4"/>
  <c r="AT94" i="4" s="1"/>
  <c r="AS88" i="4"/>
  <c r="AS94" i="4" s="1"/>
  <c r="AR88" i="4"/>
  <c r="AR94" i="4" s="1"/>
  <c r="AQ86" i="4"/>
  <c r="AQ74" i="4"/>
  <c r="AQ62" i="4"/>
  <c r="AQ50" i="4"/>
  <c r="AQ38" i="4"/>
  <c r="AQ14" i="4"/>
  <c r="AS124" i="4"/>
  <c r="AS130" i="4" s="1"/>
  <c r="AT124" i="4"/>
  <c r="AT130" i="4" s="1"/>
  <c r="AU124" i="4"/>
  <c r="AU130" i="4" s="1"/>
  <c r="AR124" i="4"/>
  <c r="AR130" i="4" s="1"/>
  <c r="AS40" i="4" l="1"/>
  <c r="AS46" i="4" s="1"/>
  <c r="AT40" i="4"/>
  <c r="AT46" i="4" s="1"/>
  <c r="AU40" i="4"/>
  <c r="AU46" i="4" s="1"/>
  <c r="AR40" i="4"/>
  <c r="AR46" i="4" s="1"/>
  <c r="AS16" i="4" l="1"/>
  <c r="AT16" i="4"/>
  <c r="AU16" i="4"/>
  <c r="AR16" i="4"/>
  <c r="AS22" i="4" l="1"/>
  <c r="AR22" i="4"/>
  <c r="AU22" i="4"/>
  <c r="AT22" i="4"/>
  <c r="AQ26" i="4"/>
  <c r="AQ2" i="4"/>
  <c r="X133" i="4"/>
  <c r="W133" i="4"/>
  <c r="AC133" i="4" s="1"/>
  <c r="V133" i="4"/>
  <c r="U133" i="4"/>
  <c r="AA133" i="4" s="1"/>
  <c r="T133" i="4"/>
  <c r="X132" i="4"/>
  <c r="AD132" i="4" s="1"/>
  <c r="W132" i="4"/>
  <c r="AC132" i="4" s="1"/>
  <c r="V132" i="4"/>
  <c r="U132" i="4"/>
  <c r="T132" i="4"/>
  <c r="X131" i="4"/>
  <c r="W131" i="4"/>
  <c r="AC131" i="4" s="1"/>
  <c r="V131" i="4"/>
  <c r="U131" i="4"/>
  <c r="AA131" i="4" s="1"/>
  <c r="T131" i="4"/>
  <c r="X130" i="4"/>
  <c r="AD130" i="4" s="1"/>
  <c r="W130" i="4"/>
  <c r="V130" i="4"/>
  <c r="AB130" i="4" s="1"/>
  <c r="U130" i="4"/>
  <c r="AA130" i="4" s="1"/>
  <c r="T130" i="4"/>
  <c r="X129" i="4"/>
  <c r="W129" i="4"/>
  <c r="AC129" i="4" s="1"/>
  <c r="V129" i="4"/>
  <c r="U129" i="4"/>
  <c r="AA129" i="4" s="1"/>
  <c r="T129" i="4"/>
  <c r="X128" i="4"/>
  <c r="AD128" i="4" s="1"/>
  <c r="W128" i="4"/>
  <c r="AC128" i="4" s="1"/>
  <c r="V128" i="4"/>
  <c r="U128" i="4"/>
  <c r="T128" i="4"/>
  <c r="X127" i="4"/>
  <c r="AD127" i="4" s="1"/>
  <c r="W127" i="4"/>
  <c r="AC127" i="4" s="1"/>
  <c r="V127" i="4"/>
  <c r="U127" i="4"/>
  <c r="AA127" i="4" s="1"/>
  <c r="T127" i="4"/>
  <c r="X126" i="4"/>
  <c r="AD126" i="4" s="1"/>
  <c r="W126" i="4"/>
  <c r="V126" i="4"/>
  <c r="AB126" i="4" s="1"/>
  <c r="U126" i="4"/>
  <c r="AA126" i="4" s="1"/>
  <c r="T126" i="4"/>
  <c r="X125" i="4"/>
  <c r="W125" i="4"/>
  <c r="AC125" i="4" s="1"/>
  <c r="V125" i="4"/>
  <c r="AB125" i="4" s="1"/>
  <c r="U125" i="4"/>
  <c r="AA125" i="4" s="1"/>
  <c r="T125" i="4"/>
  <c r="X124" i="4"/>
  <c r="AD124" i="4" s="1"/>
  <c r="W124" i="4"/>
  <c r="V124" i="4"/>
  <c r="U124" i="4"/>
  <c r="T124" i="4"/>
  <c r="X123" i="4"/>
  <c r="AD123" i="4" s="1"/>
  <c r="W123" i="4"/>
  <c r="AC123" i="4" s="1"/>
  <c r="V123" i="4"/>
  <c r="U123" i="4"/>
  <c r="AA123" i="4" s="1"/>
  <c r="T123" i="4"/>
  <c r="X122" i="4"/>
  <c r="W122" i="4"/>
  <c r="V122" i="4"/>
  <c r="U122" i="4"/>
  <c r="T122" i="4"/>
  <c r="X121" i="4"/>
  <c r="W121" i="4"/>
  <c r="AC121" i="4" s="1"/>
  <c r="V121" i="4"/>
  <c r="U121" i="4"/>
  <c r="AA121" i="4" s="1"/>
  <c r="T121" i="4"/>
  <c r="X120" i="4"/>
  <c r="AD120" i="4" s="1"/>
  <c r="W120" i="4"/>
  <c r="AC120" i="4" s="1"/>
  <c r="V120" i="4"/>
  <c r="U120" i="4"/>
  <c r="T120" i="4"/>
  <c r="X119" i="4"/>
  <c r="W119" i="4"/>
  <c r="AC119" i="4" s="1"/>
  <c r="V119" i="4"/>
  <c r="U119" i="4"/>
  <c r="AA119" i="4" s="1"/>
  <c r="T119" i="4"/>
  <c r="X118" i="4"/>
  <c r="AD118" i="4" s="1"/>
  <c r="W118" i="4"/>
  <c r="V118" i="4"/>
  <c r="AB118" i="4" s="1"/>
  <c r="U118" i="4"/>
  <c r="AA118" i="4" s="1"/>
  <c r="T118" i="4"/>
  <c r="X117" i="4"/>
  <c r="W117" i="4"/>
  <c r="AC117" i="4" s="1"/>
  <c r="V117" i="4"/>
  <c r="U117" i="4"/>
  <c r="AA117" i="4" s="1"/>
  <c r="T117" i="4"/>
  <c r="X116" i="4"/>
  <c r="AD116" i="4" s="1"/>
  <c r="W116" i="4"/>
  <c r="AC116" i="4" s="1"/>
  <c r="V116" i="4"/>
  <c r="U116" i="4"/>
  <c r="T116" i="4"/>
  <c r="X115" i="4"/>
  <c r="AD115" i="4" s="1"/>
  <c r="W115" i="4"/>
  <c r="AC115" i="4" s="1"/>
  <c r="V115" i="4"/>
  <c r="U115" i="4"/>
  <c r="AA115" i="4" s="1"/>
  <c r="T115" i="4"/>
  <c r="X114" i="4"/>
  <c r="AD114" i="4" s="1"/>
  <c r="W114" i="4"/>
  <c r="V114" i="4"/>
  <c r="AB114" i="4" s="1"/>
  <c r="U114" i="4"/>
  <c r="AA114" i="4" s="1"/>
  <c r="T114" i="4"/>
  <c r="X113" i="4"/>
  <c r="W113" i="4"/>
  <c r="AC113" i="4" s="1"/>
  <c r="V113" i="4"/>
  <c r="AB113" i="4" s="1"/>
  <c r="U113" i="4"/>
  <c r="AA113" i="4" s="1"/>
  <c r="T113" i="4"/>
  <c r="X112" i="4"/>
  <c r="AD112" i="4" s="1"/>
  <c r="W112" i="4"/>
  <c r="V112" i="4"/>
  <c r="U112" i="4"/>
  <c r="T112" i="4"/>
  <c r="X111" i="4"/>
  <c r="AD111" i="4" s="1"/>
  <c r="W111" i="4"/>
  <c r="AC111" i="4" s="1"/>
  <c r="V111" i="4"/>
  <c r="U111" i="4"/>
  <c r="AA111" i="4" s="1"/>
  <c r="T111" i="4"/>
  <c r="X110" i="4"/>
  <c r="W110" i="4"/>
  <c r="V110" i="4"/>
  <c r="U110" i="4"/>
  <c r="T110" i="4"/>
  <c r="X109" i="4"/>
  <c r="W109" i="4"/>
  <c r="AC109" i="4" s="1"/>
  <c r="V109" i="4"/>
  <c r="U109" i="4"/>
  <c r="T109" i="4"/>
  <c r="X108" i="4"/>
  <c r="AD108" i="4" s="1"/>
  <c r="W108" i="4"/>
  <c r="AC108" i="4" s="1"/>
  <c r="V108" i="4"/>
  <c r="AB108" i="4" s="1"/>
  <c r="U108" i="4"/>
  <c r="T108" i="4"/>
  <c r="X107" i="4"/>
  <c r="W107" i="4"/>
  <c r="AC107" i="4" s="1"/>
  <c r="V107" i="4"/>
  <c r="U107" i="4"/>
  <c r="AA107" i="4" s="1"/>
  <c r="T107" i="4"/>
  <c r="X106" i="4"/>
  <c r="AD106" i="4" s="1"/>
  <c r="W106" i="4"/>
  <c r="V106" i="4"/>
  <c r="AB106" i="4" s="1"/>
  <c r="U106" i="4"/>
  <c r="AA106" i="4" s="1"/>
  <c r="T106" i="4"/>
  <c r="X105" i="4"/>
  <c r="W105" i="4"/>
  <c r="AC105" i="4" s="1"/>
  <c r="V105" i="4"/>
  <c r="U105" i="4"/>
  <c r="T105" i="4"/>
  <c r="X104" i="4"/>
  <c r="AD104" i="4" s="1"/>
  <c r="W104" i="4"/>
  <c r="V104" i="4"/>
  <c r="AB104" i="4" s="1"/>
  <c r="U104" i="4"/>
  <c r="T104" i="4"/>
  <c r="X103" i="4"/>
  <c r="AD103" i="4" s="1"/>
  <c r="W103" i="4"/>
  <c r="AC103" i="4" s="1"/>
  <c r="V103" i="4"/>
  <c r="U103" i="4"/>
  <c r="AA103" i="4" s="1"/>
  <c r="T103" i="4"/>
  <c r="X102" i="4"/>
  <c r="AD102" i="4" s="1"/>
  <c r="W102" i="4"/>
  <c r="V102" i="4"/>
  <c r="AB102" i="4" s="1"/>
  <c r="U102" i="4"/>
  <c r="AA102" i="4" s="1"/>
  <c r="T102" i="4"/>
  <c r="X101" i="4"/>
  <c r="W101" i="4"/>
  <c r="AC101" i="4" s="1"/>
  <c r="V101" i="4"/>
  <c r="AB101" i="4" s="1"/>
  <c r="U101" i="4"/>
  <c r="AA101" i="4" s="1"/>
  <c r="T101" i="4"/>
  <c r="X100" i="4"/>
  <c r="AD100" i="4" s="1"/>
  <c r="W100" i="4"/>
  <c r="V100" i="4"/>
  <c r="AB100" i="4" s="1"/>
  <c r="U100" i="4"/>
  <c r="T100" i="4"/>
  <c r="X99" i="4"/>
  <c r="AD99" i="4" s="1"/>
  <c r="W99" i="4"/>
  <c r="AC99" i="4" s="1"/>
  <c r="V99" i="4"/>
  <c r="U99" i="4"/>
  <c r="AA99" i="4" s="1"/>
  <c r="T99" i="4"/>
  <c r="X98" i="4"/>
  <c r="W98" i="4"/>
  <c r="V98" i="4"/>
  <c r="U98" i="4"/>
  <c r="T98" i="4"/>
  <c r="X97" i="4"/>
  <c r="W97" i="4"/>
  <c r="AC97" i="4" s="1"/>
  <c r="V97" i="4"/>
  <c r="U97" i="4"/>
  <c r="T97" i="4"/>
  <c r="X96" i="4"/>
  <c r="AD96" i="4" s="1"/>
  <c r="W96" i="4"/>
  <c r="AC96" i="4" s="1"/>
  <c r="V96" i="4"/>
  <c r="AB96" i="4" s="1"/>
  <c r="U96" i="4"/>
  <c r="T96" i="4"/>
  <c r="X95" i="4"/>
  <c r="W95" i="4"/>
  <c r="AC95" i="4" s="1"/>
  <c r="V95" i="4"/>
  <c r="U95" i="4"/>
  <c r="AA95" i="4" s="1"/>
  <c r="T95" i="4"/>
  <c r="X94" i="4"/>
  <c r="AD94" i="4" s="1"/>
  <c r="W94" i="4"/>
  <c r="V94" i="4"/>
  <c r="AB94" i="4" s="1"/>
  <c r="U94" i="4"/>
  <c r="AA94" i="4" s="1"/>
  <c r="T94" i="4"/>
  <c r="X93" i="4"/>
  <c r="W93" i="4"/>
  <c r="AC93" i="4" s="1"/>
  <c r="V93" i="4"/>
  <c r="U93" i="4"/>
  <c r="AA93" i="4" s="1"/>
  <c r="T93" i="4"/>
  <c r="X92" i="4"/>
  <c r="AD92" i="4" s="1"/>
  <c r="W92" i="4"/>
  <c r="V92" i="4"/>
  <c r="AB92" i="4" s="1"/>
  <c r="U92" i="4"/>
  <c r="T92" i="4"/>
  <c r="X91" i="4"/>
  <c r="AD91" i="4" s="1"/>
  <c r="W91" i="4"/>
  <c r="AC91" i="4" s="1"/>
  <c r="V91" i="4"/>
  <c r="U91" i="4"/>
  <c r="AA91" i="4" s="1"/>
  <c r="T91" i="4"/>
  <c r="X90" i="4"/>
  <c r="AD90" i="4" s="1"/>
  <c r="W90" i="4"/>
  <c r="V90" i="4"/>
  <c r="AB90" i="4" s="1"/>
  <c r="U90" i="4"/>
  <c r="AA90" i="4" s="1"/>
  <c r="T90" i="4"/>
  <c r="X89" i="4"/>
  <c r="W89" i="4"/>
  <c r="AC89" i="4" s="1"/>
  <c r="V89" i="4"/>
  <c r="AB89" i="4" s="1"/>
  <c r="U89" i="4"/>
  <c r="AA89" i="4" s="1"/>
  <c r="T89" i="4"/>
  <c r="X88" i="4"/>
  <c r="AD88" i="4" s="1"/>
  <c r="W88" i="4"/>
  <c r="V88" i="4"/>
  <c r="AB88" i="4" s="1"/>
  <c r="U88" i="4"/>
  <c r="T88" i="4"/>
  <c r="X87" i="4"/>
  <c r="AD87" i="4" s="1"/>
  <c r="W87" i="4"/>
  <c r="AC87" i="4" s="1"/>
  <c r="V87" i="4"/>
  <c r="U87" i="4"/>
  <c r="AA87" i="4" s="1"/>
  <c r="T87" i="4"/>
  <c r="X86" i="4"/>
  <c r="W86" i="4"/>
  <c r="V86" i="4"/>
  <c r="U86" i="4"/>
  <c r="T86" i="4"/>
  <c r="X85" i="4"/>
  <c r="W85" i="4"/>
  <c r="AC85" i="4" s="1"/>
  <c r="V85" i="4"/>
  <c r="U85" i="4"/>
  <c r="AA85" i="4" s="1"/>
  <c r="T85" i="4"/>
  <c r="X84" i="4"/>
  <c r="AD84" i="4" s="1"/>
  <c r="W84" i="4"/>
  <c r="AC84" i="4" s="1"/>
  <c r="V84" i="4"/>
  <c r="AB84" i="4" s="1"/>
  <c r="U84" i="4"/>
  <c r="T84" i="4"/>
  <c r="X83" i="4"/>
  <c r="AD83" i="4" s="1"/>
  <c r="W83" i="4"/>
  <c r="V83" i="4"/>
  <c r="U83" i="4"/>
  <c r="AA83" i="4" s="1"/>
  <c r="T83" i="4"/>
  <c r="X82" i="4"/>
  <c r="AD82" i="4" s="1"/>
  <c r="W82" i="4"/>
  <c r="V82" i="4"/>
  <c r="AB82" i="4" s="1"/>
  <c r="U82" i="4"/>
  <c r="T82" i="4"/>
  <c r="X81" i="4"/>
  <c r="W81" i="4"/>
  <c r="AC81" i="4" s="1"/>
  <c r="V81" i="4"/>
  <c r="U81" i="4"/>
  <c r="T81" i="4"/>
  <c r="X80" i="4"/>
  <c r="AD80" i="4" s="1"/>
  <c r="W80" i="4"/>
  <c r="AC80" i="4" s="1"/>
  <c r="V80" i="4"/>
  <c r="AB80" i="4" s="1"/>
  <c r="U80" i="4"/>
  <c r="AA80" i="4" s="1"/>
  <c r="T80" i="4"/>
  <c r="X79" i="4"/>
  <c r="AD79" i="4" s="1"/>
  <c r="W79" i="4"/>
  <c r="AC79" i="4" s="1"/>
  <c r="V79" i="4"/>
  <c r="U79" i="4"/>
  <c r="AA79" i="4" s="1"/>
  <c r="T79" i="4"/>
  <c r="X78" i="4"/>
  <c r="W78" i="4"/>
  <c r="AC78" i="4" s="1"/>
  <c r="V78" i="4"/>
  <c r="AB78" i="4" s="1"/>
  <c r="U78" i="4"/>
  <c r="T78" i="4"/>
  <c r="X77" i="4"/>
  <c r="AD77" i="4" s="1"/>
  <c r="W77" i="4"/>
  <c r="AC77" i="4" s="1"/>
  <c r="V77" i="4"/>
  <c r="U77" i="4"/>
  <c r="T77" i="4"/>
  <c r="X76" i="4"/>
  <c r="AD76" i="4" s="1"/>
  <c r="W76" i="4"/>
  <c r="AC76" i="4" s="1"/>
  <c r="V76" i="4"/>
  <c r="U76" i="4"/>
  <c r="T76" i="4"/>
  <c r="X75" i="4"/>
  <c r="AD75" i="4" s="1"/>
  <c r="W75" i="4"/>
  <c r="AC75" i="4" s="1"/>
  <c r="V75" i="4"/>
  <c r="AB75" i="4" s="1"/>
  <c r="U75" i="4"/>
  <c r="AA75" i="4" s="1"/>
  <c r="T75" i="4"/>
  <c r="X74" i="4"/>
  <c r="W74" i="4"/>
  <c r="V74" i="4"/>
  <c r="U74" i="4"/>
  <c r="T74" i="4"/>
  <c r="X73" i="4"/>
  <c r="AD73" i="4" s="1"/>
  <c r="W73" i="4"/>
  <c r="AC73" i="4" s="1"/>
  <c r="V73" i="4"/>
  <c r="AB73" i="4" s="1"/>
  <c r="U73" i="4"/>
  <c r="AA73" i="4" s="1"/>
  <c r="T73" i="4"/>
  <c r="X72" i="4"/>
  <c r="AD72" i="4" s="1"/>
  <c r="W72" i="4"/>
  <c r="V72" i="4"/>
  <c r="AB72" i="4" s="1"/>
  <c r="U72" i="4"/>
  <c r="T72" i="4"/>
  <c r="X71" i="4"/>
  <c r="AD71" i="4" s="1"/>
  <c r="W71" i="4"/>
  <c r="AC71" i="4" s="1"/>
  <c r="V71" i="4"/>
  <c r="AB71" i="4" s="1"/>
  <c r="U71" i="4"/>
  <c r="AA71" i="4" s="1"/>
  <c r="T71" i="4"/>
  <c r="X70" i="4"/>
  <c r="AD70" i="4" s="1"/>
  <c r="W70" i="4"/>
  <c r="V70" i="4"/>
  <c r="AB70" i="4" s="1"/>
  <c r="U70" i="4"/>
  <c r="T70" i="4"/>
  <c r="X69" i="4"/>
  <c r="AD69" i="4" s="1"/>
  <c r="W69" i="4"/>
  <c r="AC69" i="4" s="1"/>
  <c r="V69" i="4"/>
  <c r="AB69" i="4" s="1"/>
  <c r="U69" i="4"/>
  <c r="AA69" i="4" s="1"/>
  <c r="T69" i="4"/>
  <c r="X68" i="4"/>
  <c r="AD68" i="4" s="1"/>
  <c r="W68" i="4"/>
  <c r="V68" i="4"/>
  <c r="AB68" i="4" s="1"/>
  <c r="U68" i="4"/>
  <c r="AA68" i="4" s="1"/>
  <c r="T68" i="4"/>
  <c r="X67" i="4"/>
  <c r="AD67" i="4" s="1"/>
  <c r="W67" i="4"/>
  <c r="AC67" i="4" s="1"/>
  <c r="V67" i="4"/>
  <c r="U67" i="4"/>
  <c r="AA67" i="4" s="1"/>
  <c r="T67" i="4"/>
  <c r="X66" i="4"/>
  <c r="W66" i="4"/>
  <c r="AC66" i="4" s="1"/>
  <c r="V66" i="4"/>
  <c r="AB66" i="4" s="1"/>
  <c r="U66" i="4"/>
  <c r="T66" i="4"/>
  <c r="X65" i="4"/>
  <c r="AD65" i="4" s="1"/>
  <c r="W65" i="4"/>
  <c r="AC65" i="4" s="1"/>
  <c r="V65" i="4"/>
  <c r="U65" i="4"/>
  <c r="AA65" i="4" s="1"/>
  <c r="T65" i="4"/>
  <c r="X64" i="4"/>
  <c r="AD64" i="4" s="1"/>
  <c r="W64" i="4"/>
  <c r="AC64" i="4" s="1"/>
  <c r="V64" i="4"/>
  <c r="AB64" i="4" s="1"/>
  <c r="U64" i="4"/>
  <c r="AA64" i="4" s="1"/>
  <c r="T64" i="4"/>
  <c r="X63" i="4"/>
  <c r="W63" i="4"/>
  <c r="AC63" i="4" s="1"/>
  <c r="V63" i="4"/>
  <c r="U63" i="4"/>
  <c r="AA63" i="4" s="1"/>
  <c r="T63" i="4"/>
  <c r="X62" i="4"/>
  <c r="W62" i="4"/>
  <c r="V62" i="4"/>
  <c r="U62" i="4"/>
  <c r="T62" i="4"/>
  <c r="X61" i="4"/>
  <c r="AD61" i="4" s="1"/>
  <c r="W61" i="4"/>
  <c r="AC61" i="4" s="1"/>
  <c r="V61" i="4"/>
  <c r="AB61" i="4" s="1"/>
  <c r="U61" i="4"/>
  <c r="AA61" i="4" s="1"/>
  <c r="T61" i="4"/>
  <c r="X60" i="4"/>
  <c r="AD60" i="4" s="1"/>
  <c r="W60" i="4"/>
  <c r="V60" i="4"/>
  <c r="AB60" i="4" s="1"/>
  <c r="U60" i="4"/>
  <c r="AA60" i="4" s="1"/>
  <c r="T60" i="4"/>
  <c r="X59" i="4"/>
  <c r="AD59" i="4" s="1"/>
  <c r="W59" i="4"/>
  <c r="AC59" i="4" s="1"/>
  <c r="V59" i="4"/>
  <c r="U59" i="4"/>
  <c r="AA59" i="4" s="1"/>
  <c r="T59" i="4"/>
  <c r="X58" i="4"/>
  <c r="AD58" i="4" s="1"/>
  <c r="W58" i="4"/>
  <c r="AC58" i="4" s="1"/>
  <c r="V58" i="4"/>
  <c r="AB58" i="4" s="1"/>
  <c r="U58" i="4"/>
  <c r="T58" i="4"/>
  <c r="X57" i="4"/>
  <c r="W57" i="4"/>
  <c r="AC57" i="4" s="1"/>
  <c r="V57" i="4"/>
  <c r="AB57" i="4" s="1"/>
  <c r="U57" i="4"/>
  <c r="AA57" i="4" s="1"/>
  <c r="T57" i="4"/>
  <c r="X56" i="4"/>
  <c r="AD56" i="4" s="1"/>
  <c r="W56" i="4"/>
  <c r="V56" i="4"/>
  <c r="AB56" i="4" s="1"/>
  <c r="U56" i="4"/>
  <c r="T56" i="4"/>
  <c r="X55" i="4"/>
  <c r="AD55" i="4" s="1"/>
  <c r="W55" i="4"/>
  <c r="AC55" i="4" s="1"/>
  <c r="V55" i="4"/>
  <c r="AB55" i="4" s="1"/>
  <c r="U55" i="4"/>
  <c r="AA55" i="4" s="1"/>
  <c r="T55" i="4"/>
  <c r="X54" i="4"/>
  <c r="AD54" i="4" s="1"/>
  <c r="W54" i="4"/>
  <c r="V54" i="4"/>
  <c r="AB54" i="4" s="1"/>
  <c r="U54" i="4"/>
  <c r="T54" i="4"/>
  <c r="X53" i="4"/>
  <c r="W53" i="4"/>
  <c r="AC53" i="4" s="1"/>
  <c r="V53" i="4"/>
  <c r="U53" i="4"/>
  <c r="AA53" i="4" s="1"/>
  <c r="T53" i="4"/>
  <c r="X52" i="4"/>
  <c r="AD52" i="4" s="1"/>
  <c r="W52" i="4"/>
  <c r="AC52" i="4" s="1"/>
  <c r="V52" i="4"/>
  <c r="AB52" i="4" s="1"/>
  <c r="U52" i="4"/>
  <c r="T52" i="4"/>
  <c r="X51" i="4"/>
  <c r="W51" i="4"/>
  <c r="V51" i="4"/>
  <c r="AB51" i="4" s="1"/>
  <c r="U51" i="4"/>
  <c r="AA51" i="4" s="1"/>
  <c r="T51" i="4"/>
  <c r="X50" i="4"/>
  <c r="W50" i="4"/>
  <c r="V50" i="4"/>
  <c r="U50" i="4"/>
  <c r="T50" i="4"/>
  <c r="X49" i="4"/>
  <c r="W49" i="4"/>
  <c r="AC49" i="4" s="1"/>
  <c r="V49" i="4"/>
  <c r="AB49" i="4" s="1"/>
  <c r="U49" i="4"/>
  <c r="AA49" i="4" s="1"/>
  <c r="T49" i="4"/>
  <c r="X48" i="4"/>
  <c r="AD48" i="4" s="1"/>
  <c r="W48" i="4"/>
  <c r="V48" i="4"/>
  <c r="AB48" i="4" s="1"/>
  <c r="U48" i="4"/>
  <c r="AA48" i="4" s="1"/>
  <c r="T48" i="4"/>
  <c r="X47" i="4"/>
  <c r="AD47" i="4" s="1"/>
  <c r="W47" i="4"/>
  <c r="AC47" i="4" s="1"/>
  <c r="V47" i="4"/>
  <c r="AB47" i="4" s="1"/>
  <c r="U47" i="4"/>
  <c r="AA47" i="4" s="1"/>
  <c r="T47" i="4"/>
  <c r="X46" i="4"/>
  <c r="AD46" i="4" s="1"/>
  <c r="W46" i="4"/>
  <c r="AC46" i="4" s="1"/>
  <c r="V46" i="4"/>
  <c r="AB46" i="4" s="1"/>
  <c r="U46" i="4"/>
  <c r="AA46" i="4" s="1"/>
  <c r="T46" i="4"/>
  <c r="X45" i="4"/>
  <c r="AD45" i="4" s="1"/>
  <c r="W45" i="4"/>
  <c r="AC45" i="4" s="1"/>
  <c r="V45" i="4"/>
  <c r="AB45" i="4" s="1"/>
  <c r="U45" i="4"/>
  <c r="AA45" i="4" s="1"/>
  <c r="T45" i="4"/>
  <c r="X44" i="4"/>
  <c r="AD44" i="4" s="1"/>
  <c r="W44" i="4"/>
  <c r="V44" i="4"/>
  <c r="AB44" i="4" s="1"/>
  <c r="U44" i="4"/>
  <c r="AA44" i="4" s="1"/>
  <c r="T44" i="4"/>
  <c r="X43" i="4"/>
  <c r="AD43" i="4" s="1"/>
  <c r="W43" i="4"/>
  <c r="AC43" i="4" s="1"/>
  <c r="V43" i="4"/>
  <c r="U43" i="4"/>
  <c r="AA43" i="4" s="1"/>
  <c r="T43" i="4"/>
  <c r="X42" i="4"/>
  <c r="AD42" i="4" s="1"/>
  <c r="W42" i="4"/>
  <c r="AC42" i="4" s="1"/>
  <c r="V42" i="4"/>
  <c r="AB42" i="4" s="1"/>
  <c r="U42" i="4"/>
  <c r="AA42" i="4" s="1"/>
  <c r="T42" i="4"/>
  <c r="X41" i="4"/>
  <c r="W41" i="4"/>
  <c r="AC41" i="4" s="1"/>
  <c r="V41" i="4"/>
  <c r="AB41" i="4" s="1"/>
  <c r="U41" i="4"/>
  <c r="AA41" i="4" s="1"/>
  <c r="T41" i="4"/>
  <c r="X40" i="4"/>
  <c r="AD40" i="4" s="1"/>
  <c r="W40" i="4"/>
  <c r="V40" i="4"/>
  <c r="AB40" i="4" s="1"/>
  <c r="U40" i="4"/>
  <c r="AA40" i="4" s="1"/>
  <c r="T40" i="4"/>
  <c r="X39" i="4"/>
  <c r="AD39" i="4" s="1"/>
  <c r="W39" i="4"/>
  <c r="AC39" i="4" s="1"/>
  <c r="V39" i="4"/>
  <c r="AB39" i="4" s="1"/>
  <c r="U39" i="4"/>
  <c r="AA39" i="4" s="1"/>
  <c r="T39" i="4"/>
  <c r="X38" i="4"/>
  <c r="W38" i="4"/>
  <c r="V38" i="4"/>
  <c r="U38" i="4"/>
  <c r="T38" i="4"/>
  <c r="X37" i="4"/>
  <c r="W37" i="4"/>
  <c r="AC37" i="4" s="1"/>
  <c r="V37" i="4"/>
  <c r="AB37" i="4" s="1"/>
  <c r="U37" i="4"/>
  <c r="AA37" i="4" s="1"/>
  <c r="T37" i="4"/>
  <c r="X36" i="4"/>
  <c r="AD36" i="4" s="1"/>
  <c r="W36" i="4"/>
  <c r="AC36" i="4" s="1"/>
  <c r="V36" i="4"/>
  <c r="AB36" i="4" s="1"/>
  <c r="U36" i="4"/>
  <c r="T36" i="4"/>
  <c r="X35" i="4"/>
  <c r="W35" i="4"/>
  <c r="AC35" i="4" s="1"/>
  <c r="V35" i="4"/>
  <c r="AB35" i="4" s="1"/>
  <c r="U35" i="4"/>
  <c r="AA35" i="4" s="1"/>
  <c r="T35" i="4"/>
  <c r="X34" i="4"/>
  <c r="AD34" i="4" s="1"/>
  <c r="W34" i="4"/>
  <c r="V34" i="4"/>
  <c r="AB34" i="4" s="1"/>
  <c r="U34" i="4"/>
  <c r="AA34" i="4" s="1"/>
  <c r="T34" i="4"/>
  <c r="X33" i="4"/>
  <c r="AD33" i="4" s="1"/>
  <c r="W33" i="4"/>
  <c r="AC33" i="4" s="1"/>
  <c r="V33" i="4"/>
  <c r="AB33" i="4" s="1"/>
  <c r="U33" i="4"/>
  <c r="AA33" i="4" s="1"/>
  <c r="T33" i="4"/>
  <c r="X32" i="4"/>
  <c r="AD32" i="4" s="1"/>
  <c r="W32" i="4"/>
  <c r="AC32" i="4" s="1"/>
  <c r="V32" i="4"/>
  <c r="AB32" i="4" s="1"/>
  <c r="U32" i="4"/>
  <c r="AA32" i="4" s="1"/>
  <c r="T32" i="4"/>
  <c r="X31" i="4"/>
  <c r="W31" i="4"/>
  <c r="AC31" i="4" s="1"/>
  <c r="V31" i="4"/>
  <c r="AB31" i="4" s="1"/>
  <c r="U31" i="4"/>
  <c r="AA31" i="4" s="1"/>
  <c r="T31" i="4"/>
  <c r="X30" i="4"/>
  <c r="AD30" i="4" s="1"/>
  <c r="W30" i="4"/>
  <c r="AC30" i="4" s="1"/>
  <c r="V30" i="4"/>
  <c r="AB30" i="4" s="1"/>
  <c r="U30" i="4"/>
  <c r="AA30" i="4" s="1"/>
  <c r="T30" i="4"/>
  <c r="X29" i="4"/>
  <c r="W29" i="4"/>
  <c r="AC29" i="4" s="1"/>
  <c r="V29" i="4"/>
  <c r="AB29" i="4" s="1"/>
  <c r="U29" i="4"/>
  <c r="AA29" i="4" s="1"/>
  <c r="T29" i="4"/>
  <c r="X28" i="4"/>
  <c r="AD28" i="4" s="1"/>
  <c r="W28" i="4"/>
  <c r="AC28" i="4" s="1"/>
  <c r="V28" i="4"/>
  <c r="AB28" i="4" s="1"/>
  <c r="U28" i="4"/>
  <c r="AA28" i="4" s="1"/>
  <c r="T28" i="4"/>
  <c r="X27" i="4"/>
  <c r="AD27" i="4" s="1"/>
  <c r="W27" i="4"/>
  <c r="AC27" i="4" s="1"/>
  <c r="V27" i="4"/>
  <c r="AB27" i="4" s="1"/>
  <c r="U27" i="4"/>
  <c r="AA27" i="4" s="1"/>
  <c r="T27" i="4"/>
  <c r="X26" i="4"/>
  <c r="W26" i="4"/>
  <c r="V26" i="4"/>
  <c r="U26" i="4"/>
  <c r="T26" i="4"/>
  <c r="X25" i="4"/>
  <c r="AD25" i="4" s="1"/>
  <c r="W25" i="4"/>
  <c r="AC25" i="4" s="1"/>
  <c r="V25" i="4"/>
  <c r="AB25" i="4" s="1"/>
  <c r="U25" i="4"/>
  <c r="AA25" i="4" s="1"/>
  <c r="T25" i="4"/>
  <c r="X24" i="4"/>
  <c r="AD24" i="4" s="1"/>
  <c r="W24" i="4"/>
  <c r="V24" i="4"/>
  <c r="AB24" i="4" s="1"/>
  <c r="U24" i="4"/>
  <c r="AA24" i="4" s="1"/>
  <c r="T24" i="4"/>
  <c r="X23" i="4"/>
  <c r="AD23" i="4" s="1"/>
  <c r="W23" i="4"/>
  <c r="V23" i="4"/>
  <c r="U23" i="4"/>
  <c r="AA23" i="4" s="1"/>
  <c r="T23" i="4"/>
  <c r="X22" i="4"/>
  <c r="AD22" i="4" s="1"/>
  <c r="W22" i="4"/>
  <c r="AC22" i="4" s="1"/>
  <c r="V22" i="4"/>
  <c r="AB22" i="4" s="1"/>
  <c r="U22" i="4"/>
  <c r="AA22" i="4" s="1"/>
  <c r="T22" i="4"/>
  <c r="X21" i="4"/>
  <c r="AD21" i="4" s="1"/>
  <c r="W21" i="4"/>
  <c r="AC21" i="4" s="1"/>
  <c r="V21" i="4"/>
  <c r="AB21" i="4" s="1"/>
  <c r="U21" i="4"/>
  <c r="AA21" i="4" s="1"/>
  <c r="T21" i="4"/>
  <c r="X20" i="4"/>
  <c r="AD20" i="4" s="1"/>
  <c r="W20" i="4"/>
  <c r="AC20" i="4" s="1"/>
  <c r="V20" i="4"/>
  <c r="AB20" i="4" s="1"/>
  <c r="U20" i="4"/>
  <c r="AA20" i="4" s="1"/>
  <c r="T20" i="4"/>
  <c r="X19" i="4"/>
  <c r="AD19" i="4" s="1"/>
  <c r="W19" i="4"/>
  <c r="AC19" i="4" s="1"/>
  <c r="V19" i="4"/>
  <c r="AB19" i="4" s="1"/>
  <c r="U19" i="4"/>
  <c r="AA19" i="4" s="1"/>
  <c r="T19" i="4"/>
  <c r="X18" i="4"/>
  <c r="AD18" i="4" s="1"/>
  <c r="W18" i="4"/>
  <c r="AC18" i="4" s="1"/>
  <c r="V18" i="4"/>
  <c r="AB18" i="4" s="1"/>
  <c r="U18" i="4"/>
  <c r="AA18" i="4" s="1"/>
  <c r="T18" i="4"/>
  <c r="X17" i="4"/>
  <c r="W17" i="4"/>
  <c r="AC17" i="4" s="1"/>
  <c r="V17" i="4"/>
  <c r="U17" i="4"/>
  <c r="AA17" i="4" s="1"/>
  <c r="T17" i="4"/>
  <c r="X16" i="4"/>
  <c r="AD16" i="4" s="1"/>
  <c r="W16" i="4"/>
  <c r="AC16" i="4" s="1"/>
  <c r="V16" i="4"/>
  <c r="AB16" i="4" s="1"/>
  <c r="U16" i="4"/>
  <c r="T16" i="4"/>
  <c r="X15" i="4"/>
  <c r="AD15" i="4" s="1"/>
  <c r="W15" i="4"/>
  <c r="AC15" i="4" s="1"/>
  <c r="V15" i="4"/>
  <c r="AB15" i="4" s="1"/>
  <c r="U15" i="4"/>
  <c r="AA15" i="4" s="1"/>
  <c r="T15" i="4"/>
  <c r="X14" i="4"/>
  <c r="W14" i="4"/>
  <c r="V14" i="4"/>
  <c r="U14" i="4"/>
  <c r="T14" i="4"/>
  <c r="T13" i="4"/>
  <c r="U13" i="4"/>
  <c r="AA13" i="4" s="1"/>
  <c r="V13" i="4"/>
  <c r="AB13" i="4" s="1"/>
  <c r="W13" i="4"/>
  <c r="AC13" i="4" s="1"/>
  <c r="X13" i="4"/>
  <c r="AD13" i="4" s="1"/>
  <c r="AB23" i="4"/>
  <c r="T2" i="4"/>
  <c r="T3" i="4"/>
  <c r="T4" i="4"/>
  <c r="T5" i="4"/>
  <c r="T6" i="4"/>
  <c r="T7" i="4"/>
  <c r="T8" i="4"/>
  <c r="T9" i="4"/>
  <c r="T10" i="4"/>
  <c r="T11" i="4"/>
  <c r="T12" i="4"/>
  <c r="AD133" i="4"/>
  <c r="AB133" i="4"/>
  <c r="AB132" i="4"/>
  <c r="AA132" i="4"/>
  <c r="AD131" i="4"/>
  <c r="AB131" i="4"/>
  <c r="AC130" i="4"/>
  <c r="AD129" i="4"/>
  <c r="AB129" i="4"/>
  <c r="AB128" i="4"/>
  <c r="AA128" i="4"/>
  <c r="AB127" i="4"/>
  <c r="AC126" i="4"/>
  <c r="AD125" i="4"/>
  <c r="AC124" i="4"/>
  <c r="AB124" i="4"/>
  <c r="AA124" i="4"/>
  <c r="AB123" i="4"/>
  <c r="AD121" i="4"/>
  <c r="AB121" i="4"/>
  <c r="AB120" i="4"/>
  <c r="AA120" i="4"/>
  <c r="AD119" i="4"/>
  <c r="AB119" i="4"/>
  <c r="AC118" i="4"/>
  <c r="AD117" i="4"/>
  <c r="AB117" i="4"/>
  <c r="AB116" i="4"/>
  <c r="AA116" i="4"/>
  <c r="AB115" i="4"/>
  <c r="AC114" i="4"/>
  <c r="AD113" i="4"/>
  <c r="AC112" i="4"/>
  <c r="AB112" i="4"/>
  <c r="AA112" i="4"/>
  <c r="AB111" i="4"/>
  <c r="AD109" i="4"/>
  <c r="AB109" i="4"/>
  <c r="AA109" i="4"/>
  <c r="AA108" i="4"/>
  <c r="AD107" i="4"/>
  <c r="AB107" i="4"/>
  <c r="AC106" i="4"/>
  <c r="AD105" i="4"/>
  <c r="AB105" i="4"/>
  <c r="AA105" i="4"/>
  <c r="AC104" i="4"/>
  <c r="AA104" i="4"/>
  <c r="AB103" i="4"/>
  <c r="AC102" i="4"/>
  <c r="AD101" i="4"/>
  <c r="AC100" i="4"/>
  <c r="AA100" i="4"/>
  <c r="AB99" i="4"/>
  <c r="AD97" i="4"/>
  <c r="AB97" i="4"/>
  <c r="AA97" i="4"/>
  <c r="AA96" i="4"/>
  <c r="AD95" i="4"/>
  <c r="AB95" i="4"/>
  <c r="AC94" i="4"/>
  <c r="AD93" i="4"/>
  <c r="AB93" i="4"/>
  <c r="AC92" i="4"/>
  <c r="AA92" i="4"/>
  <c r="AB91" i="4"/>
  <c r="AC90" i="4"/>
  <c r="AD89" i="4"/>
  <c r="AC88" i="4"/>
  <c r="AA88" i="4"/>
  <c r="AB87" i="4"/>
  <c r="AD85" i="4"/>
  <c r="AB85" i="4"/>
  <c r="AA84" i="4"/>
  <c r="AC83" i="4"/>
  <c r="AB83" i="4"/>
  <c r="AC82" i="4"/>
  <c r="AA82" i="4"/>
  <c r="AD81" i="4"/>
  <c r="AB81" i="4"/>
  <c r="AA81" i="4"/>
  <c r="AB79" i="4"/>
  <c r="AD78" i="4"/>
  <c r="AA78" i="4"/>
  <c r="AB77" i="4"/>
  <c r="AA77" i="4"/>
  <c r="AB76" i="4"/>
  <c r="AA76" i="4"/>
  <c r="AC72" i="4"/>
  <c r="AA72" i="4"/>
  <c r="AC70" i="4"/>
  <c r="AA70" i="4"/>
  <c r="AC68" i="4"/>
  <c r="AB67" i="4"/>
  <c r="AD66" i="4"/>
  <c r="AA66" i="4"/>
  <c r="AB65" i="4"/>
  <c r="AD63" i="4"/>
  <c r="AB63" i="4"/>
  <c r="AC60" i="4"/>
  <c r="AB59" i="4"/>
  <c r="AA58" i="4"/>
  <c r="AD57" i="4"/>
  <c r="AC56" i="4"/>
  <c r="AA56" i="4"/>
  <c r="AC54" i="4"/>
  <c r="AA54" i="4"/>
  <c r="AD53" i="4"/>
  <c r="AB53" i="4"/>
  <c r="AA52" i="4"/>
  <c r="AD51" i="4"/>
  <c r="AC51" i="4"/>
  <c r="AD49" i="4"/>
  <c r="AC48" i="4"/>
  <c r="AC44" i="4"/>
  <c r="AB43" i="4"/>
  <c r="AD41" i="4"/>
  <c r="AC40" i="4"/>
  <c r="AD37" i="4"/>
  <c r="AA36" i="4"/>
  <c r="AD35" i="4"/>
  <c r="AC34" i="4"/>
  <c r="AD31" i="4"/>
  <c r="AD29" i="4"/>
  <c r="AC24" i="4"/>
  <c r="AC23" i="4"/>
  <c r="AD17" i="4"/>
  <c r="AB17" i="4"/>
  <c r="AA16" i="4"/>
  <c r="Z133" i="4"/>
  <c r="Z132" i="4"/>
  <c r="Z131" i="4"/>
  <c r="Z130" i="4"/>
  <c r="Z129" i="4"/>
  <c r="Z128" i="4"/>
  <c r="Z127" i="4"/>
  <c r="Z126" i="4"/>
  <c r="Z125" i="4"/>
  <c r="Z124" i="4"/>
  <c r="Z123" i="4"/>
  <c r="Z122" i="4"/>
  <c r="Z121" i="4"/>
  <c r="Z120" i="4"/>
  <c r="Z119" i="4"/>
  <c r="Z118" i="4"/>
  <c r="Z117" i="4"/>
  <c r="Z116" i="4"/>
  <c r="Z115" i="4"/>
  <c r="Z114" i="4"/>
  <c r="Z113" i="4"/>
  <c r="Z112" i="4"/>
  <c r="Z111" i="4"/>
  <c r="Z110" i="4"/>
  <c r="Z109" i="4"/>
  <c r="Z108" i="4"/>
  <c r="Z107" i="4"/>
  <c r="Z106" i="4"/>
  <c r="Z105" i="4"/>
  <c r="Z104" i="4"/>
  <c r="Z103" i="4"/>
  <c r="Z102" i="4"/>
  <c r="Z101" i="4"/>
  <c r="Z100" i="4"/>
  <c r="Z99" i="4"/>
  <c r="Z98" i="4"/>
  <c r="Z97" i="4"/>
  <c r="Z96" i="4"/>
  <c r="Z95" i="4"/>
  <c r="Z94" i="4"/>
  <c r="Z93" i="4"/>
  <c r="Z92" i="4"/>
  <c r="Z91" i="4"/>
  <c r="Z90" i="4"/>
  <c r="Z89" i="4"/>
  <c r="Z88" i="4"/>
  <c r="Z87" i="4"/>
  <c r="Z86" i="4"/>
  <c r="Z85" i="4"/>
  <c r="Z84" i="4"/>
  <c r="Z83" i="4"/>
  <c r="Z82" i="4"/>
  <c r="Z81" i="4"/>
  <c r="Z80" i="4"/>
  <c r="Z79" i="4"/>
  <c r="Z78" i="4"/>
  <c r="Z77" i="4"/>
  <c r="Z76" i="4"/>
  <c r="Z75" i="4"/>
  <c r="Z74" i="4"/>
  <c r="Z73" i="4"/>
  <c r="Z72" i="4"/>
  <c r="Z71" i="4"/>
  <c r="Z70" i="4"/>
  <c r="Z69" i="4"/>
  <c r="Z68" i="4"/>
  <c r="Z67" i="4"/>
  <c r="Z66" i="4"/>
  <c r="Z65" i="4"/>
  <c r="Z64" i="4"/>
  <c r="Z63" i="4"/>
  <c r="Z62" i="4"/>
  <c r="Z61" i="4"/>
  <c r="Z60" i="4"/>
  <c r="Z59" i="4"/>
  <c r="Z58" i="4"/>
  <c r="Z57" i="4"/>
  <c r="Z56" i="4"/>
  <c r="Z55" i="4"/>
  <c r="Z54" i="4"/>
  <c r="Z53" i="4"/>
  <c r="Z52" i="4"/>
  <c r="Z51" i="4"/>
  <c r="Z50" i="4"/>
  <c r="Z49" i="4"/>
  <c r="Z48" i="4"/>
  <c r="Z47" i="4"/>
  <c r="Z46" i="4"/>
  <c r="Z45" i="4"/>
  <c r="Z44" i="4"/>
  <c r="Z43" i="4"/>
  <c r="Z42" i="4"/>
  <c r="Z41" i="4"/>
  <c r="Z40" i="4"/>
  <c r="Z3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2" i="4"/>
  <c r="Z3" i="4"/>
  <c r="Z4" i="4"/>
  <c r="Z5" i="4"/>
  <c r="Z6" i="4"/>
  <c r="Z7" i="4"/>
  <c r="Z8" i="4"/>
  <c r="Z9" i="4"/>
  <c r="Z10" i="4"/>
  <c r="Z11" i="4"/>
  <c r="Z12" i="4"/>
  <c r="AK133" i="4"/>
  <c r="AK132" i="4"/>
  <c r="AK131" i="4"/>
  <c r="AK130" i="4"/>
  <c r="AK129" i="4"/>
  <c r="AK128" i="4"/>
  <c r="AK127" i="4"/>
  <c r="AK126" i="4"/>
  <c r="AK125" i="4"/>
  <c r="AK124" i="4"/>
  <c r="AK123" i="4"/>
  <c r="AK122" i="4"/>
  <c r="AK121" i="4"/>
  <c r="AK120" i="4"/>
  <c r="AK119" i="4"/>
  <c r="AK118" i="4"/>
  <c r="AK117" i="4"/>
  <c r="AK116" i="4"/>
  <c r="AK115" i="4"/>
  <c r="AK114" i="4"/>
  <c r="AK113" i="4"/>
  <c r="AK112" i="4"/>
  <c r="AK111" i="4"/>
  <c r="AK110" i="4"/>
  <c r="AK109" i="4"/>
  <c r="AK108" i="4"/>
  <c r="AK107" i="4"/>
  <c r="AK106" i="4"/>
  <c r="AK105" i="4"/>
  <c r="AK104" i="4"/>
  <c r="AK103" i="4"/>
  <c r="AK102" i="4"/>
  <c r="AK101" i="4"/>
  <c r="AK100" i="4"/>
  <c r="AK99" i="4"/>
  <c r="AK98" i="4"/>
  <c r="AK97" i="4"/>
  <c r="AK96" i="4"/>
  <c r="AK95" i="4"/>
  <c r="AK94" i="4"/>
  <c r="AK93" i="4"/>
  <c r="AK92" i="4"/>
  <c r="AK91" i="4"/>
  <c r="AK90" i="4"/>
  <c r="AK89" i="4"/>
  <c r="AK88" i="4"/>
  <c r="AK87" i="4"/>
  <c r="AK86" i="4"/>
  <c r="AK85" i="4"/>
  <c r="AK84" i="4"/>
  <c r="AK83" i="4"/>
  <c r="AK82" i="4"/>
  <c r="AK81" i="4"/>
  <c r="AK80" i="4"/>
  <c r="AK79" i="4"/>
  <c r="AK78" i="4"/>
  <c r="AK77" i="4"/>
  <c r="AK76" i="4"/>
  <c r="AK75" i="4"/>
  <c r="AK74" i="4"/>
  <c r="AK73" i="4"/>
  <c r="AK72" i="4"/>
  <c r="AK71" i="4"/>
  <c r="AK70" i="4"/>
  <c r="AK69" i="4"/>
  <c r="AK68" i="4"/>
  <c r="AK67" i="4"/>
  <c r="AK66" i="4"/>
  <c r="AK65" i="4"/>
  <c r="AK64" i="4"/>
  <c r="AK63" i="4"/>
  <c r="AK62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8" i="4"/>
  <c r="AK47" i="4"/>
  <c r="AK46" i="4"/>
  <c r="AK45" i="4"/>
  <c r="AK44" i="4"/>
  <c r="AK43" i="4"/>
  <c r="AK42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5" i="4"/>
  <c r="AK24" i="4"/>
  <c r="AK23" i="4"/>
  <c r="AK22" i="4"/>
  <c r="AK21" i="4"/>
  <c r="AK20" i="4"/>
  <c r="AK19" i="4"/>
  <c r="AK18" i="4"/>
  <c r="AK17" i="4"/>
  <c r="AK16" i="4"/>
  <c r="AK15" i="4"/>
  <c r="AK14" i="4"/>
  <c r="AK2" i="4"/>
  <c r="AK4" i="4"/>
  <c r="AK5" i="4"/>
  <c r="AK6" i="4"/>
  <c r="AK7" i="4"/>
  <c r="AK8" i="4"/>
  <c r="AK9" i="4"/>
  <c r="AK10" i="4"/>
  <c r="AK11" i="4"/>
  <c r="AK12" i="4"/>
  <c r="AK13" i="4"/>
  <c r="AK3" i="4"/>
  <c r="AA74" i="4" l="1"/>
  <c r="AR81" i="4" s="1"/>
  <c r="AD26" i="4"/>
  <c r="AU33" i="4" s="1"/>
  <c r="AD74" i="4"/>
  <c r="AU81" i="4" s="1"/>
  <c r="AC74" i="4"/>
  <c r="AT81" i="4" s="1"/>
  <c r="AD62" i="4"/>
  <c r="AU69" i="4" s="1"/>
  <c r="AB74" i="4"/>
  <c r="AS81" i="4" s="1"/>
  <c r="AB110" i="4"/>
  <c r="AS117" i="4" s="1"/>
  <c r="AB122" i="4"/>
  <c r="AB38" i="4"/>
  <c r="AB26" i="4"/>
  <c r="AS33" i="4" s="1"/>
  <c r="AC38" i="4"/>
  <c r="AB50" i="4"/>
  <c r="AS57" i="4" s="1"/>
  <c r="AD50" i="4"/>
  <c r="AU57" i="4" s="1"/>
  <c r="AC62" i="4"/>
  <c r="AT69" i="4" s="1"/>
  <c r="AB62" i="4"/>
  <c r="AS69" i="4" s="1"/>
  <c r="AC86" i="4"/>
  <c r="AB86" i="4"/>
  <c r="AD86" i="4"/>
  <c r="AC98" i="4"/>
  <c r="AT105" i="4" s="1"/>
  <c r="AB98" i="4"/>
  <c r="AS105" i="4" s="1"/>
  <c r="AD98" i="4"/>
  <c r="AU105" i="4" s="1"/>
  <c r="AC110" i="4"/>
  <c r="AT117" i="4" s="1"/>
  <c r="AA110" i="4"/>
  <c r="AR117" i="4" s="1"/>
  <c r="AC122" i="4"/>
  <c r="AA122" i="4"/>
  <c r="AD122" i="4"/>
  <c r="AC50" i="4"/>
  <c r="AT57" i="4" s="1"/>
  <c r="AA86" i="4"/>
  <c r="AA98" i="4"/>
  <c r="AD110" i="4"/>
  <c r="AU117" i="4" s="1"/>
  <c r="AA62" i="4"/>
  <c r="AR69" i="4" s="1"/>
  <c r="AA50" i="4"/>
  <c r="AR57" i="4" s="1"/>
  <c r="AD38" i="4"/>
  <c r="AA38" i="4"/>
  <c r="AC26" i="4"/>
  <c r="AT33" i="4" s="1"/>
  <c r="AA26" i="4"/>
  <c r="AR33" i="4" s="1"/>
  <c r="AD14" i="4"/>
  <c r="AC14" i="4"/>
  <c r="AA14" i="4"/>
  <c r="AB14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K3" i="5"/>
  <c r="K4" i="5"/>
  <c r="K5" i="5"/>
  <c r="K6" i="5"/>
  <c r="K7" i="5"/>
  <c r="K8" i="5"/>
  <c r="K9" i="5"/>
  <c r="K10" i="5"/>
  <c r="K11" i="5"/>
  <c r="K12" i="5"/>
  <c r="AU21" i="4" l="1"/>
  <c r="AU23" i="4" s="1"/>
  <c r="AU24" i="4" s="1"/>
  <c r="Q3" i="5" s="1"/>
  <c r="U5" i="5" s="1"/>
  <c r="Z5" i="5" s="1"/>
  <c r="AU17" i="4"/>
  <c r="AU18" i="4" s="1"/>
  <c r="AU45" i="4"/>
  <c r="AU47" i="4" s="1"/>
  <c r="AU48" i="4" s="1"/>
  <c r="Q5" i="5" s="1"/>
  <c r="U7" i="5" s="1"/>
  <c r="Z7" i="5" s="1"/>
  <c r="AU41" i="4"/>
  <c r="AU42" i="4" s="1"/>
  <c r="AR101" i="4"/>
  <c r="AR102" i="4" s="1"/>
  <c r="AR105" i="4"/>
  <c r="AR107" i="4" s="1"/>
  <c r="AR108" i="4" s="1"/>
  <c r="N10" i="5" s="1"/>
  <c r="R12" i="5" s="1"/>
  <c r="W12" i="5" s="1"/>
  <c r="AR129" i="4"/>
  <c r="AR131" i="4" s="1"/>
  <c r="AR132" i="4" s="1"/>
  <c r="N12" i="5" s="1"/>
  <c r="R14" i="5" s="1"/>
  <c r="W14" i="5" s="1"/>
  <c r="AR125" i="4"/>
  <c r="AR126" i="4" s="1"/>
  <c r="AS89" i="4"/>
  <c r="AS90" i="4" s="1"/>
  <c r="AS93" i="4"/>
  <c r="AS95" i="4" s="1"/>
  <c r="AS96" i="4" s="1"/>
  <c r="O9" i="5" s="1"/>
  <c r="S11" i="5" s="1"/>
  <c r="X11" i="5" s="1"/>
  <c r="AS45" i="4"/>
  <c r="AS47" i="4" s="1"/>
  <c r="AS48" i="4" s="1"/>
  <c r="O5" i="5" s="1"/>
  <c r="S7" i="5" s="1"/>
  <c r="X7" i="5" s="1"/>
  <c r="AS41" i="4"/>
  <c r="AS42" i="4" s="1"/>
  <c r="AS21" i="4"/>
  <c r="AS23" i="4" s="1"/>
  <c r="AS24" i="4" s="1"/>
  <c r="O3" i="5" s="1"/>
  <c r="S5" i="5" s="1"/>
  <c r="X5" i="5" s="1"/>
  <c r="AS17" i="4"/>
  <c r="AS18" i="4" s="1"/>
  <c r="AR93" i="4"/>
  <c r="AR95" i="4" s="1"/>
  <c r="AR96" i="4" s="1"/>
  <c r="N9" i="5" s="1"/>
  <c r="R11" i="5" s="1"/>
  <c r="W11" i="5" s="1"/>
  <c r="AR89" i="4"/>
  <c r="AR90" i="4" s="1"/>
  <c r="AT129" i="4"/>
  <c r="AT131" i="4" s="1"/>
  <c r="AT132" i="4" s="1"/>
  <c r="P12" i="5" s="1"/>
  <c r="T14" i="5" s="1"/>
  <c r="Y14" i="5" s="1"/>
  <c r="AT125" i="4"/>
  <c r="AT126" i="4" s="1"/>
  <c r="AT89" i="4"/>
  <c r="AT90" i="4" s="1"/>
  <c r="AT93" i="4"/>
  <c r="AT95" i="4" s="1"/>
  <c r="AT96" i="4" s="1"/>
  <c r="P9" i="5" s="1"/>
  <c r="T11" i="5" s="1"/>
  <c r="Y11" i="5" s="1"/>
  <c r="AS129" i="4"/>
  <c r="AS131" i="4" s="1"/>
  <c r="AS132" i="4" s="1"/>
  <c r="O12" i="5" s="1"/>
  <c r="S14" i="5" s="1"/>
  <c r="X14" i="5" s="1"/>
  <c r="AS125" i="4"/>
  <c r="AS126" i="4" s="1"/>
  <c r="AR21" i="4"/>
  <c r="AR23" i="4" s="1"/>
  <c r="AR24" i="4" s="1"/>
  <c r="N3" i="5" s="1"/>
  <c r="R5" i="5" s="1"/>
  <c r="W5" i="5" s="1"/>
  <c r="AR17" i="4"/>
  <c r="AR18" i="4" s="1"/>
  <c r="AT45" i="4"/>
  <c r="AT47" i="4" s="1"/>
  <c r="AT48" i="4" s="1"/>
  <c r="P5" i="5" s="1"/>
  <c r="T7" i="5" s="1"/>
  <c r="Y7" i="5" s="1"/>
  <c r="AT41" i="4"/>
  <c r="AT42" i="4" s="1"/>
  <c r="AT21" i="4"/>
  <c r="AT23" i="4" s="1"/>
  <c r="AT24" i="4" s="1"/>
  <c r="P3" i="5" s="1"/>
  <c r="T5" i="5" s="1"/>
  <c r="Y5" i="5" s="1"/>
  <c r="AT17" i="4"/>
  <c r="AT18" i="4" s="1"/>
  <c r="AR45" i="4"/>
  <c r="AR47" i="4" s="1"/>
  <c r="AR48" i="4" s="1"/>
  <c r="N5" i="5" s="1"/>
  <c r="R7" i="5" s="1"/>
  <c r="W7" i="5" s="1"/>
  <c r="AR41" i="4"/>
  <c r="AR42" i="4" s="1"/>
  <c r="AU129" i="4"/>
  <c r="AU131" i="4" s="1"/>
  <c r="AU132" i="4" s="1"/>
  <c r="Q12" i="5" s="1"/>
  <c r="U14" i="5" s="1"/>
  <c r="Z14" i="5" s="1"/>
  <c r="AU125" i="4"/>
  <c r="AU126" i="4" s="1"/>
  <c r="AU93" i="4"/>
  <c r="AU95" i="4" s="1"/>
  <c r="AU96" i="4" s="1"/>
  <c r="Q9" i="5" s="1"/>
  <c r="U11" i="5" s="1"/>
  <c r="Z11" i="5" s="1"/>
  <c r="AU89" i="4"/>
  <c r="AU90" i="4" s="1"/>
  <c r="AS112" i="4" l="1"/>
  <c r="AT112" i="4"/>
  <c r="AU112" i="4"/>
  <c r="AR112" i="4"/>
  <c r="AR118" i="4" l="1"/>
  <c r="AR119" i="4" s="1"/>
  <c r="AR120" i="4" s="1"/>
  <c r="N11" i="5" s="1"/>
  <c r="R13" i="5" s="1"/>
  <c r="W13" i="5" s="1"/>
  <c r="AR113" i="4"/>
  <c r="AR114" i="4" s="1"/>
  <c r="AU118" i="4"/>
  <c r="AU119" i="4" s="1"/>
  <c r="AU120" i="4" s="1"/>
  <c r="Q11" i="5" s="1"/>
  <c r="U13" i="5" s="1"/>
  <c r="Z13" i="5" s="1"/>
  <c r="AU113" i="4"/>
  <c r="AU114" i="4" s="1"/>
  <c r="AT118" i="4"/>
  <c r="AT119" i="4" s="1"/>
  <c r="AT120" i="4" s="1"/>
  <c r="P11" i="5" s="1"/>
  <c r="T13" i="5" s="1"/>
  <c r="Y13" i="5" s="1"/>
  <c r="AT113" i="4"/>
  <c r="AT114" i="4" s="1"/>
  <c r="AS118" i="4"/>
  <c r="AS119" i="4" s="1"/>
  <c r="AS120" i="4" s="1"/>
  <c r="O11" i="5" s="1"/>
  <c r="S13" i="5" s="1"/>
  <c r="X13" i="5" s="1"/>
  <c r="AS113" i="4"/>
  <c r="AS114" i="4" s="1"/>
  <c r="AT100" i="4"/>
  <c r="AU100" i="4"/>
  <c r="AS100" i="4"/>
  <c r="AT106" i="4" l="1"/>
  <c r="AT107" i="4" s="1"/>
  <c r="AT108" i="4" s="1"/>
  <c r="P10" i="5" s="1"/>
  <c r="T12" i="5" s="1"/>
  <c r="Y12" i="5" s="1"/>
  <c r="AT101" i="4"/>
  <c r="AT102" i="4" s="1"/>
  <c r="AS106" i="4"/>
  <c r="AS107" i="4" s="1"/>
  <c r="AS108" i="4" s="1"/>
  <c r="O10" i="5" s="1"/>
  <c r="S12" i="5" s="1"/>
  <c r="X12" i="5" s="1"/>
  <c r="AS101" i="4"/>
  <c r="AS102" i="4" s="1"/>
  <c r="AU106" i="4"/>
  <c r="AU107" i="4" s="1"/>
  <c r="AU108" i="4" s="1"/>
  <c r="Q10" i="5" s="1"/>
  <c r="U12" i="5" s="1"/>
  <c r="Z12" i="5" s="1"/>
  <c r="AU101" i="4"/>
  <c r="AU102" i="4" s="1"/>
  <c r="AS76" i="4"/>
  <c r="AT76" i="4"/>
  <c r="AU76" i="4"/>
  <c r="AR76" i="4"/>
  <c r="AU82" i="4" l="1"/>
  <c r="AU83" i="4" s="1"/>
  <c r="AU84" i="4" s="1"/>
  <c r="Q8" i="5" s="1"/>
  <c r="U10" i="5" s="1"/>
  <c r="Z10" i="5" s="1"/>
  <c r="AU77" i="4"/>
  <c r="AU78" i="4" s="1"/>
  <c r="AT82" i="4"/>
  <c r="AT83" i="4" s="1"/>
  <c r="AT84" i="4" s="1"/>
  <c r="P8" i="5" s="1"/>
  <c r="T10" i="5" s="1"/>
  <c r="Y10" i="5" s="1"/>
  <c r="AT77" i="4"/>
  <c r="AT78" i="4" s="1"/>
  <c r="AR82" i="4"/>
  <c r="AR83" i="4" s="1"/>
  <c r="AR84" i="4" s="1"/>
  <c r="N8" i="5" s="1"/>
  <c r="R10" i="5" s="1"/>
  <c r="W10" i="5" s="1"/>
  <c r="AR77" i="4"/>
  <c r="AR78" i="4" s="1"/>
  <c r="AS82" i="4"/>
  <c r="AS83" i="4" s="1"/>
  <c r="AS84" i="4" s="1"/>
  <c r="O8" i="5" s="1"/>
  <c r="S10" i="5" s="1"/>
  <c r="X10" i="5" s="1"/>
  <c r="AS77" i="4"/>
  <c r="AS78" i="4" s="1"/>
  <c r="AS64" i="4"/>
  <c r="AT64" i="4"/>
  <c r="AU64" i="4"/>
  <c r="AR64" i="4"/>
  <c r="AS70" i="4" l="1"/>
  <c r="AS71" i="4" s="1"/>
  <c r="AS72" i="4" s="1"/>
  <c r="S9" i="5" s="1"/>
  <c r="X9" i="5" s="1"/>
  <c r="AS65" i="4"/>
  <c r="AS66" i="4" s="1"/>
  <c r="AR70" i="4"/>
  <c r="AR71" i="4" s="1"/>
  <c r="AR72" i="4" s="1"/>
  <c r="N7" i="5" s="1"/>
  <c r="R9" i="5" s="1"/>
  <c r="W9" i="5" s="1"/>
  <c r="AR65" i="4"/>
  <c r="AR66" i="4" s="1"/>
  <c r="AT70" i="4"/>
  <c r="AT71" i="4" s="1"/>
  <c r="AT72" i="4" s="1"/>
  <c r="P7" i="5" s="1"/>
  <c r="T9" i="5" s="1"/>
  <c r="Y9" i="5" s="1"/>
  <c r="AT65" i="4"/>
  <c r="AT66" i="4" s="1"/>
  <c r="AU70" i="4"/>
  <c r="AU71" i="4" s="1"/>
  <c r="AU72" i="4" s="1"/>
  <c r="Q7" i="5" s="1"/>
  <c r="U9" i="5" s="1"/>
  <c r="Z9" i="5" s="1"/>
  <c r="AU65" i="4"/>
  <c r="AU66" i="4" s="1"/>
  <c r="AS52" i="4"/>
  <c r="AT52" i="4"/>
  <c r="AU52" i="4"/>
  <c r="AR52" i="4"/>
  <c r="AS58" i="4" l="1"/>
  <c r="AS59" i="4" s="1"/>
  <c r="AS60" i="4" s="1"/>
  <c r="O6" i="5" s="1"/>
  <c r="S8" i="5" s="1"/>
  <c r="X8" i="5" s="1"/>
  <c r="AS53" i="4"/>
  <c r="AS54" i="4" s="1"/>
  <c r="AT58" i="4"/>
  <c r="AT59" i="4" s="1"/>
  <c r="AT60" i="4" s="1"/>
  <c r="P6" i="5" s="1"/>
  <c r="T8" i="5" s="1"/>
  <c r="Y8" i="5" s="1"/>
  <c r="AT53" i="4"/>
  <c r="AT54" i="4" s="1"/>
  <c r="AR58" i="4"/>
  <c r="AR59" i="4" s="1"/>
  <c r="AR60" i="4" s="1"/>
  <c r="N6" i="5" s="1"/>
  <c r="R8" i="5" s="1"/>
  <c r="W8" i="5" s="1"/>
  <c r="AR53" i="4"/>
  <c r="AR54" i="4" s="1"/>
  <c r="AU58" i="4"/>
  <c r="AU59" i="4" s="1"/>
  <c r="AU60" i="4" s="1"/>
  <c r="Q6" i="5" s="1"/>
  <c r="U8" i="5" s="1"/>
  <c r="Z8" i="5" s="1"/>
  <c r="AU53" i="4"/>
  <c r="AU54" i="4" s="1"/>
  <c r="AS28" i="4"/>
  <c r="AS34" i="4" s="1"/>
  <c r="AS35" i="4" s="1"/>
  <c r="AS36" i="4" s="1"/>
  <c r="O4" i="5" s="1"/>
  <c r="S6" i="5" s="1"/>
  <c r="X6" i="5" s="1"/>
  <c r="AT28" i="4"/>
  <c r="AT34" i="4" s="1"/>
  <c r="AT35" i="4" s="1"/>
  <c r="AT36" i="4" s="1"/>
  <c r="P4" i="5" s="1"/>
  <c r="T6" i="5" s="1"/>
  <c r="Y6" i="5" s="1"/>
  <c r="AU28" i="4"/>
  <c r="AU34" i="4" s="1"/>
  <c r="AU35" i="4" s="1"/>
  <c r="AU36" i="4" s="1"/>
  <c r="Q4" i="5" s="1"/>
  <c r="U6" i="5" s="1"/>
  <c r="Z6" i="5" s="1"/>
  <c r="AR28" i="4"/>
  <c r="AR34" i="4" s="1"/>
  <c r="AR35" i="4" s="1"/>
  <c r="AR36" i="4" s="1"/>
  <c r="N4" i="5" s="1"/>
  <c r="R6" i="5" s="1"/>
  <c r="W6" i="5" s="1"/>
  <c r="AT29" i="4" l="1"/>
  <c r="AT30" i="4" s="1"/>
  <c r="AS29" i="4"/>
  <c r="AS30" i="4" s="1"/>
  <c r="AR29" i="4"/>
  <c r="AR30" i="4" s="1"/>
  <c r="AU29" i="4"/>
  <c r="AU30" i="4" s="1"/>
  <c r="AS4" i="4"/>
  <c r="AS10" i="4" s="1"/>
  <c r="AT4" i="4"/>
  <c r="AU4" i="4"/>
  <c r="AU10" i="4" s="1"/>
  <c r="AR4" i="4"/>
  <c r="AR10" i="4" s="1"/>
  <c r="AT10" i="4" l="1"/>
  <c r="U3" i="4"/>
  <c r="AA3" i="4" s="1"/>
  <c r="V3" i="4"/>
  <c r="AB3" i="4" s="1"/>
  <c r="W3" i="4"/>
  <c r="AC3" i="4" s="1"/>
  <c r="X3" i="4"/>
  <c r="AD3" i="4" s="1"/>
  <c r="U4" i="4"/>
  <c r="AA4" i="4" s="1"/>
  <c r="V4" i="4"/>
  <c r="AB4" i="4" s="1"/>
  <c r="W4" i="4"/>
  <c r="AC4" i="4" s="1"/>
  <c r="X4" i="4"/>
  <c r="AD4" i="4" s="1"/>
  <c r="U5" i="4"/>
  <c r="AA5" i="4" s="1"/>
  <c r="V5" i="4"/>
  <c r="AB5" i="4" s="1"/>
  <c r="W5" i="4"/>
  <c r="AC5" i="4" s="1"/>
  <c r="X5" i="4"/>
  <c r="AD5" i="4" s="1"/>
  <c r="U6" i="4"/>
  <c r="AA6" i="4" s="1"/>
  <c r="V6" i="4"/>
  <c r="AB6" i="4" s="1"/>
  <c r="W6" i="4"/>
  <c r="AC6" i="4" s="1"/>
  <c r="X6" i="4"/>
  <c r="AD6" i="4" s="1"/>
  <c r="U7" i="4"/>
  <c r="AA7" i="4" s="1"/>
  <c r="V7" i="4"/>
  <c r="AB7" i="4" s="1"/>
  <c r="W7" i="4"/>
  <c r="AC7" i="4" s="1"/>
  <c r="X7" i="4"/>
  <c r="AD7" i="4" s="1"/>
  <c r="U8" i="4"/>
  <c r="AA8" i="4" s="1"/>
  <c r="V8" i="4"/>
  <c r="AB8" i="4" s="1"/>
  <c r="W8" i="4"/>
  <c r="AC8" i="4" s="1"/>
  <c r="X8" i="4"/>
  <c r="AD8" i="4" s="1"/>
  <c r="U9" i="4"/>
  <c r="AA9" i="4" s="1"/>
  <c r="V9" i="4"/>
  <c r="AB9" i="4" s="1"/>
  <c r="W9" i="4"/>
  <c r="AC9" i="4" s="1"/>
  <c r="X9" i="4"/>
  <c r="AD9" i="4" s="1"/>
  <c r="U10" i="4"/>
  <c r="AA10" i="4" s="1"/>
  <c r="V10" i="4"/>
  <c r="AB10" i="4" s="1"/>
  <c r="W10" i="4"/>
  <c r="AC10" i="4" s="1"/>
  <c r="X10" i="4"/>
  <c r="AD10" i="4" s="1"/>
  <c r="U11" i="4"/>
  <c r="AA11" i="4" s="1"/>
  <c r="V11" i="4"/>
  <c r="AB11" i="4" s="1"/>
  <c r="W11" i="4"/>
  <c r="AC11" i="4" s="1"/>
  <c r="X11" i="4"/>
  <c r="AD11" i="4" s="1"/>
  <c r="U12" i="4"/>
  <c r="AA12" i="4" s="1"/>
  <c r="V12" i="4"/>
  <c r="AB12" i="4" s="1"/>
  <c r="W12" i="4"/>
  <c r="AC12" i="4" s="1"/>
  <c r="X12" i="4"/>
  <c r="AD12" i="4" s="1"/>
  <c r="V2" i="4"/>
  <c r="W2" i="4"/>
  <c r="X2" i="4"/>
  <c r="U2" i="4"/>
  <c r="AA2" i="4" l="1"/>
  <c r="AD2" i="4"/>
  <c r="AC2" i="4"/>
  <c r="AB2" i="4"/>
  <c r="A53" i="3"/>
  <c r="A54" i="3"/>
  <c r="A55" i="3"/>
  <c r="A56" i="3"/>
  <c r="A57" i="3"/>
  <c r="A58" i="3"/>
  <c r="A64" i="3"/>
  <c r="A65" i="3"/>
  <c r="A66" i="3"/>
  <c r="A67" i="3"/>
  <c r="A68" i="3"/>
  <c r="A69" i="3"/>
  <c r="A75" i="3"/>
  <c r="A76" i="3"/>
  <c r="A77" i="3"/>
  <c r="A78" i="3"/>
  <c r="A79" i="3"/>
  <c r="A53" i="4"/>
  <c r="A54" i="4"/>
  <c r="A55" i="4"/>
  <c r="A56" i="4"/>
  <c r="A57" i="4"/>
  <c r="A58" i="4"/>
  <c r="A64" i="4"/>
  <c r="A65" i="4"/>
  <c r="A66" i="4"/>
  <c r="A67" i="4"/>
  <c r="A68" i="4"/>
  <c r="A69" i="4"/>
  <c r="A75" i="4"/>
  <c r="A3" i="4"/>
  <c r="A9" i="4"/>
  <c r="A10" i="4"/>
  <c r="A11" i="4"/>
  <c r="A12" i="4"/>
  <c r="A13" i="4"/>
  <c r="A14" i="4"/>
  <c r="A20" i="4"/>
  <c r="A21" i="4"/>
  <c r="A22" i="4"/>
  <c r="A23" i="4"/>
  <c r="A24" i="4"/>
  <c r="A25" i="4"/>
  <c r="A31" i="4"/>
  <c r="A32" i="4"/>
  <c r="A33" i="4"/>
  <c r="A34" i="4"/>
  <c r="A35" i="4"/>
  <c r="A36" i="4"/>
  <c r="A42" i="4"/>
  <c r="A43" i="4"/>
  <c r="A44" i="4"/>
  <c r="A45" i="4"/>
  <c r="A46" i="4"/>
  <c r="A47" i="4"/>
  <c r="A2" i="4"/>
  <c r="A2" i="3"/>
  <c r="A9" i="3"/>
  <c r="A10" i="3"/>
  <c r="A11" i="3"/>
  <c r="A12" i="3"/>
  <c r="A13" i="3"/>
  <c r="A14" i="3"/>
  <c r="A20" i="3"/>
  <c r="A21" i="3"/>
  <c r="A22" i="3"/>
  <c r="A23" i="3"/>
  <c r="A24" i="3"/>
  <c r="A25" i="3"/>
  <c r="A31" i="3"/>
  <c r="A32" i="3"/>
  <c r="A33" i="3"/>
  <c r="A34" i="3"/>
  <c r="A35" i="3"/>
  <c r="A36" i="3"/>
  <c r="A37" i="3"/>
  <c r="A41" i="3"/>
  <c r="A42" i="3"/>
  <c r="A43" i="3"/>
  <c r="A44" i="3"/>
  <c r="A45" i="3"/>
  <c r="A46" i="3"/>
  <c r="A47" i="3"/>
  <c r="A48" i="3"/>
  <c r="A3" i="3"/>
  <c r="A4" i="4"/>
  <c r="A49" i="3"/>
  <c r="A61" i="3"/>
  <c r="A73" i="3"/>
  <c r="A8" i="4"/>
  <c r="K2" i="5"/>
  <c r="K1" i="5"/>
  <c r="E34" i="1"/>
  <c r="D34" i="1"/>
  <c r="E33" i="1"/>
  <c r="D33" i="1"/>
  <c r="E32" i="1"/>
  <c r="D32" i="1"/>
  <c r="E28" i="1"/>
  <c r="D28" i="1"/>
  <c r="E27" i="1"/>
  <c r="D27" i="1"/>
  <c r="E26" i="1"/>
  <c r="D26" i="1"/>
  <c r="E25" i="1"/>
  <c r="D25" i="1"/>
  <c r="E24" i="1"/>
  <c r="D24" i="1"/>
  <c r="E16" i="1"/>
  <c r="D16" i="1"/>
  <c r="E15" i="1"/>
  <c r="D15" i="1"/>
  <c r="E13" i="1"/>
  <c r="D13" i="1"/>
  <c r="E12" i="1"/>
  <c r="D12" i="1"/>
  <c r="E10" i="1"/>
  <c r="D10" i="1"/>
  <c r="E9" i="1"/>
  <c r="D9" i="1"/>
  <c r="E7" i="1"/>
  <c r="D7" i="1"/>
  <c r="E6" i="1"/>
  <c r="D6" i="1"/>
  <c r="E4" i="1"/>
  <c r="D4" i="1"/>
  <c r="E3" i="1"/>
  <c r="D3" i="1"/>
  <c r="E2" i="1"/>
  <c r="D2" i="1"/>
  <c r="F33" i="1"/>
  <c r="F24" i="1"/>
  <c r="F15" i="1"/>
  <c r="F12" i="1"/>
  <c r="F9" i="1"/>
  <c r="F6" i="1"/>
  <c r="F3" i="1"/>
  <c r="BB1" i="1"/>
  <c r="BA1" i="1"/>
  <c r="AZ1" i="1"/>
  <c r="AY1" i="1"/>
  <c r="AX1" i="1"/>
  <c r="AW1" i="1"/>
  <c r="AV1" i="1"/>
  <c r="AU1" i="1"/>
  <c r="AS1" i="1"/>
  <c r="AT1" i="1"/>
  <c r="AQ1" i="1"/>
  <c r="AP1" i="1"/>
  <c r="AN1" i="1"/>
  <c r="AO1" i="1"/>
  <c r="AL1" i="1"/>
  <c r="AK1" i="1"/>
  <c r="AJ1" i="1"/>
  <c r="AI1" i="1"/>
  <c r="AH1" i="1"/>
  <c r="AF1" i="1"/>
  <c r="AE1" i="1"/>
  <c r="AD1" i="1"/>
  <c r="AC1" i="1"/>
  <c r="AG1" i="1"/>
  <c r="AA1" i="1"/>
  <c r="Z1" i="1"/>
  <c r="X1" i="1"/>
  <c r="Y1" i="1"/>
  <c r="N1" i="1"/>
  <c r="O1" i="1"/>
  <c r="P1" i="1"/>
  <c r="Q1" i="1"/>
  <c r="R1" i="1"/>
  <c r="S1" i="1"/>
  <c r="T1" i="1"/>
  <c r="U1" i="1"/>
  <c r="V1" i="1"/>
  <c r="M1" i="1"/>
  <c r="AS9" i="4" l="1"/>
  <c r="AS11" i="4" s="1"/>
  <c r="AS12" i="4" s="1"/>
  <c r="O2" i="5" s="1"/>
  <c r="S4" i="5" s="1"/>
  <c r="X4" i="5" s="1"/>
  <c r="AS5" i="4"/>
  <c r="AT9" i="4"/>
  <c r="AT11" i="4" s="1"/>
  <c r="AT12" i="4" s="1"/>
  <c r="P2" i="5" s="1"/>
  <c r="T4" i="5" s="1"/>
  <c r="Y4" i="5" s="1"/>
  <c r="AT5" i="4"/>
  <c r="AU9" i="4"/>
  <c r="AU11" i="4" s="1"/>
  <c r="AU12" i="4" s="1"/>
  <c r="Q2" i="5" s="1"/>
  <c r="U4" i="5" s="1"/>
  <c r="Z4" i="5" s="1"/>
  <c r="AU5" i="4"/>
  <c r="AR9" i="4"/>
  <c r="AR11" i="4" s="1"/>
  <c r="AR12" i="4" s="1"/>
  <c r="N2" i="5" s="1"/>
  <c r="R4" i="5" s="1"/>
  <c r="W4" i="5" s="1"/>
  <c r="AR5" i="4"/>
  <c r="A29" i="3"/>
  <c r="A17" i="3"/>
  <c r="A5" i="3"/>
  <c r="A39" i="4"/>
  <c r="A27" i="4"/>
  <c r="A19" i="4"/>
  <c r="A15" i="4"/>
  <c r="A7" i="4"/>
  <c r="A72" i="4"/>
  <c r="A60" i="4"/>
  <c r="A52" i="4"/>
  <c r="A48" i="4"/>
  <c r="A72" i="3"/>
  <c r="A60" i="3"/>
  <c r="A52" i="3"/>
  <c r="A40" i="3"/>
  <c r="A28" i="3"/>
  <c r="A16" i="3"/>
  <c r="A8" i="3"/>
  <c r="A4" i="3"/>
  <c r="A38" i="4"/>
  <c r="A30" i="4"/>
  <c r="A26" i="4"/>
  <c r="A18" i="4"/>
  <c r="A6" i="4"/>
  <c r="A71" i="4"/>
  <c r="A63" i="4"/>
  <c r="A59" i="4"/>
  <c r="A51" i="4"/>
  <c r="A71" i="3"/>
  <c r="A63" i="3"/>
  <c r="A59" i="3"/>
  <c r="A51" i="3"/>
  <c r="A39" i="3"/>
  <c r="A27" i="3"/>
  <c r="A19" i="3"/>
  <c r="A15" i="3"/>
  <c r="A7" i="3"/>
  <c r="A41" i="4"/>
  <c r="A37" i="4"/>
  <c r="A29" i="4"/>
  <c r="A17" i="4"/>
  <c r="A5" i="4"/>
  <c r="A74" i="4"/>
  <c r="A70" i="4"/>
  <c r="A62" i="4"/>
  <c r="A50" i="4"/>
  <c r="A74" i="3"/>
  <c r="A70" i="3"/>
  <c r="A62" i="3"/>
  <c r="A50" i="3"/>
  <c r="A38" i="3"/>
  <c r="A30" i="3"/>
  <c r="A26" i="3"/>
  <c r="A18" i="3"/>
  <c r="A6" i="3"/>
  <c r="A40" i="4"/>
  <c r="A28" i="4"/>
  <c r="A16" i="4"/>
  <c r="A73" i="4"/>
  <c r="A61" i="4"/>
  <c r="A49" i="4"/>
  <c r="AR6" i="4" l="1"/>
  <c r="AT6" i="4"/>
  <c r="AU6" i="4"/>
  <c r="AS6" i="4"/>
</calcChain>
</file>

<file path=xl/sharedStrings.xml><?xml version="1.0" encoding="utf-8"?>
<sst xmlns="http://schemas.openxmlformats.org/spreadsheetml/2006/main" count="294" uniqueCount="126">
  <si>
    <t>Mã ngành/Code</t>
  </si>
  <si>
    <t>Hệ đào tạo/ Degree</t>
  </si>
  <si>
    <t>TT</t>
  </si>
  <si>
    <t>CAO ĐẲNG/College</t>
  </si>
  <si>
    <t>SƠ CẤP NGHỀ/Short-course, 1-3 months</t>
  </si>
  <si>
    <t>School</t>
  </si>
  <si>
    <t>2013 Tuyển sinh/Enrollment</t>
  </si>
  <si>
    <t>2014 Tuyển sinh/Enrollment</t>
  </si>
  <si>
    <t>2015 Tuyển sinh/Enrollment</t>
  </si>
  <si>
    <t>2016 Tuyển sinh/Enrollment</t>
  </si>
  <si>
    <t>[Blank]</t>
  </si>
  <si>
    <t>Grand Total</t>
  </si>
  <si>
    <t>Sum of 2013 Tuyển sinh/Enrollment</t>
  </si>
  <si>
    <t>Sum of 2014 Tuyển sinh/Enrollment</t>
  </si>
  <si>
    <t>Sum of 2015 Tuyển sinh/Enrollment</t>
  </si>
  <si>
    <t>Sum of 2016 Tuyển sinh/Enrollment</t>
  </si>
  <si>
    <t>Level</t>
  </si>
  <si>
    <t>Doctorate</t>
  </si>
  <si>
    <t>Masters</t>
  </si>
  <si>
    <t>University</t>
  </si>
  <si>
    <t>College</t>
  </si>
  <si>
    <t>Vocational College</t>
  </si>
  <si>
    <t>S-T Course</t>
  </si>
  <si>
    <t>Pass-way to Professional College</t>
  </si>
  <si>
    <t>Professional Schools</t>
  </si>
  <si>
    <t>Vocational School</t>
  </si>
  <si>
    <t>Secondary School</t>
  </si>
  <si>
    <t>Master Table - all results need to match back here</t>
  </si>
  <si>
    <t>Sum of 2013 Quy mô đào tạo/Training Scale</t>
  </si>
  <si>
    <t>Sum of 2014 Quy mô đào tạo/Training Scale</t>
  </si>
  <si>
    <t>Sum of 2015 Quy mô đào tạo/Training Scale</t>
  </si>
  <si>
    <t>Sum of 2016 Quy mô đào tạo/Training Scale</t>
  </si>
  <si>
    <t>Path</t>
  </si>
  <si>
    <t>Professional</t>
  </si>
  <si>
    <t>Vocational</t>
  </si>
  <si>
    <t>2013 Mức học phí Trung bình/năm (triệu VNĐ (average tution fee/year)</t>
  </si>
  <si>
    <t>2014 Mức học phí Trung bình/năm (triệu VNĐ (average tution fee/year)</t>
  </si>
  <si>
    <t>2015 Mức học phí Trung bình/năm (triệu VNĐ (average tution fee/year)</t>
  </si>
  <si>
    <t>2016 Mức học phí Trung bình/năm (triệu VNĐ (average tution fee/year)</t>
  </si>
  <si>
    <t>TBD</t>
  </si>
  <si>
    <t>Mixed</t>
  </si>
  <si>
    <t>Bachelor+</t>
  </si>
  <si>
    <t>Seconary</t>
  </si>
  <si>
    <t>Degree</t>
  </si>
  <si>
    <t>Grouped Level</t>
  </si>
  <si>
    <t>Sort Order</t>
  </si>
  <si>
    <t>Count of 2013 Mức học phí Trung bình/năm (triệu VNĐ (average tution fee/year)</t>
  </si>
  <si>
    <t>Count of 2014 Mức học phí Trung bình/năm (triệu VNĐ (average tution fee/year)</t>
  </si>
  <si>
    <t>Count of 2015 Mức học phí Trung bình/năm (triệu VNĐ (average tution fee/year)</t>
  </si>
  <si>
    <t>Count of 2016 Mức học phí Trung bình/năm (triệu VNĐ (average tution fee/year)</t>
  </si>
  <si>
    <t>Total of Tuition Rates
(Numerator for Wtd. Avg. Calc.)</t>
  </si>
  <si>
    <t>Count of Tuition Rates
(Denominator for Wtd. Avg. Calc.)</t>
  </si>
  <si>
    <t>Sum of 2013 Mức học phí Trung bình/năm (triệu VNĐ (average tution fee/year)</t>
  </si>
  <si>
    <t>Sum of 2014 Mức học phí Trung bình/năm (triệu VNĐ (average tution fee/year)</t>
  </si>
  <si>
    <t>Sum of 2015 Mức học phí Trung bình/năm (triệu VNĐ (average tution fee/year)</t>
  </si>
  <si>
    <t>Sum of 2016 Mức học phí Trung bình/năm (triệu VNĐ (average tution fee/year)</t>
  </si>
  <si>
    <t>Calculated Average Tuition Rates by School | Degree (VND millions)</t>
  </si>
  <si>
    <t>Calculated Gross Tuition Cash Inflows by School | Degree (VND millions)</t>
  </si>
  <si>
    <t>2013 Gross Tuition (Reported)</t>
  </si>
  <si>
    <t>2014 Gross Tuition (Reported)</t>
  </si>
  <si>
    <t>2015 Gross Tuition (Reported)</t>
  </si>
  <si>
    <t>2016 Gross Tuition (Reported)</t>
  </si>
  <si>
    <t>2013 Gross Tuition (Calculated less Reported)</t>
  </si>
  <si>
    <t>2014 Gross Tuition (Calculated less Reported)</t>
  </si>
  <si>
    <t>2015 Gross Tuition (Calculated less Reported)</t>
  </si>
  <si>
    <t>2016 Gross Tuition (Calculated less Reported)</t>
  </si>
  <si>
    <t>Difference between Calculated and Reported Gross Tuition Cash Inflows by School (VND millions)</t>
  </si>
  <si>
    <t>Reported Gross Tuition Cash Inflows by School (VND millions)</t>
  </si>
  <si>
    <t>Fee Exemptions (Waivers)</t>
  </si>
  <si>
    <t>% Difference</t>
  </si>
  <si>
    <t>Pass-way to Vocational College</t>
  </si>
  <si>
    <t>Calculated</t>
  </si>
  <si>
    <t>Reported</t>
  </si>
  <si>
    <t>Difference</t>
  </si>
  <si>
    <t>Calculated Adj. for Fee Waivers</t>
  </si>
  <si>
    <t>Adj. Difference</t>
  </si>
  <si>
    <t>% Adj. Difference</t>
  </si>
  <si>
    <t>2013 Tuition Revenues</t>
  </si>
  <si>
    <t>2014 Tuition Revenues</t>
  </si>
  <si>
    <t>2015 Tuition Revenues</t>
  </si>
  <si>
    <t>2016 Tuition Revenues</t>
  </si>
  <si>
    <t>Sum of 2013 Tuition Revenues</t>
  </si>
  <si>
    <t>Sum of 2016 Tuition Revenues</t>
  </si>
  <si>
    <t>Sum of 2015 Tuition Revenues</t>
  </si>
  <si>
    <t>Sum of 2014 Tuition Revenues</t>
  </si>
  <si>
    <r>
      <t xml:space="preserve">2013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</si>
  <si>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2014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</si>
  <si>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2015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</si>
  <si>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2016 Gross Tuition (Calculated)
</t>
    </r>
    <r>
      <rPr>
        <b/>
        <sz val="12"/>
        <color rgb="FFFF0000"/>
        <rFont val="Arial"/>
        <family val="2"/>
      </rPr>
      <t>NOT USED</t>
    </r>
  </si>
  <si>
    <t>Calculated High/Low vs. Reported</t>
  </si>
  <si>
    <t>%Diff. of Calculated Tuition vs. Reported</t>
  </si>
  <si>
    <t>2017 Tuition Revenues</t>
  </si>
  <si>
    <t>2018 Tuition Revenues</t>
  </si>
  <si>
    <t>2019 Tuition Revenues</t>
  </si>
  <si>
    <t>2020 Tuition Revenues</t>
  </si>
  <si>
    <t>2021 Tuition Revenues</t>
  </si>
  <si>
    <t>2022 Tuition Revenues</t>
  </si>
  <si>
    <t>2023 Tuition Revenues</t>
  </si>
  <si>
    <t>2024 Tuition Revenues</t>
  </si>
  <si>
    <t>2025 Tuition Revenues</t>
  </si>
  <si>
    <t>2026 Tuition Revenues</t>
  </si>
  <si>
    <t>(blank)</t>
  </si>
  <si>
    <t>TIẾN SỸ/Doctor degree (nếu có)</t>
  </si>
  <si>
    <t>THẠC SỸ/Master degree (nếu có)</t>
  </si>
  <si>
    <t>ĐẠI HỌC/University (nếu có)</t>
  </si>
  <si>
    <t xml:space="preserve">CAO ĐẲNG LIÊN THÔNG/Pass-way to professtional college
</t>
  </si>
  <si>
    <t xml:space="preserve">TRUNG CẤP CHUYÊN NGHIỆP/Professional Schools
</t>
  </si>
  <si>
    <t xml:space="preserve">CAO ĐẲNG NGHỀ/Vocational College
</t>
  </si>
  <si>
    <t xml:space="preserve">TRUNG CẤP Nghề /Vocational school
</t>
  </si>
  <si>
    <t xml:space="preserve">Ngành Điện công nghiệp và dân dụng
</t>
  </si>
  <si>
    <t xml:space="preserve">TCCN (ĐỐI TƯỢNG TỐT NGHIỆP THPT) 12+2
</t>
  </si>
  <si>
    <t>4,8</t>
  </si>
  <si>
    <t>5,7</t>
  </si>
  <si>
    <t>6,05</t>
  </si>
  <si>
    <t>6,5</t>
  </si>
  <si>
    <t>8,1</t>
  </si>
  <si>
    <t>5,2</t>
  </si>
  <si>
    <t>5,8</t>
  </si>
  <si>
    <t>6,45</t>
  </si>
  <si>
    <t>7,1</t>
  </si>
  <si>
    <t>9,5</t>
  </si>
  <si>
    <t>11,5</t>
  </si>
  <si>
    <t>3,5</t>
  </si>
  <si>
    <t>4,5</t>
  </si>
  <si>
    <t>5,5</t>
  </si>
  <si>
    <t>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</si>
</sst>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(* #,##0_);_(* \(#,##0\);_(* &quot;   -&quot;?_);_(@_)"/>
    <numFmt numFmtId="166" formatCode="#,##0.0"/>
    <numFmt numFmtId="167" formatCode="#,##0.000"/>
    <numFmt numFmtId="168" formatCode="_(* #,##0.0_);_(* \(#,##0.0\);_(* &quot;   -&quot;?_);_(@_)"/>
  </numFmts>
  <fonts count="21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sz val="12"/>
      <color indexed="12"/>
      <name val="Arial"/>
      <family val="2"/>
    </font>
    <font>
      <sz val="10"/>
      <color indexed="12"/>
      <name val="Calibri"/>
      <family val="2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sz val="12"/>
      <color indexed="10"/>
      <name val="Arial"/>
      <family val="2"/>
    </font>
    <font>
      <sz val="12"/>
      <name val="Arial"/>
      <family val="2"/>
    </font>
    <font>
      <sz val="10"/>
      <color indexed="17"/>
      <name val="Times New Roman"/>
      <family val="1"/>
    </font>
    <font>
      <sz val="12"/>
      <color indexed="17"/>
      <name val="Arial"/>
      <family val="2"/>
    </font>
    <font>
      <b/>
      <i/>
      <sz val="12"/>
      <color theme="1"/>
      <name val="Arial"/>
      <family val="2"/>
    </font>
    <font>
      <b/>
      <sz val="12"/>
      <color indexed="17"/>
      <name val="Arial"/>
      <family val="2"/>
    </font>
    <font>
      <i/>
      <sz val="12"/>
      <color theme="1"/>
      <name val="Arial"/>
      <family val="2"/>
    </font>
    <font>
      <i/>
      <sz val="12"/>
      <color indexed="17"/>
      <name val="Arial"/>
      <family val="2"/>
    </font>
    <font>
      <b/>
      <sz val="12"/>
      <color indexed="12"/>
      <name val="Arial"/>
      <family val="2"/>
    </font>
    <font>
      <i/>
      <sz val="12"/>
      <color indexed="12"/>
      <name val="Arial"/>
      <family val="2"/>
    </font>
    <font>
      <sz val="10"/>
      <name val="Arial"/>
      <family val="2"/>
    </font>
    <font>
      <i/>
      <sz val="12"/>
      <color indexed="1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42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4" fillId="0" borderId="0" xfId="0" applyFont="1"/>
    <xf numFmtId="0" fontId="1" fillId="0" borderId="0" xfId="0" applyFont="1"/>
    <xf numFmtId="0" fontId="2" fillId="0" borderId="5" xfId="0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 applyAlignment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vertical="center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3" fillId="0" borderId="4" xfId="0" applyFont="1" applyFill="1" applyBorder="1" applyAlignment="1">
      <alignment horizontal="left"/>
    </xf>
    <xf numFmtId="0" fontId="6" fillId="0" borderId="5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wrapText="1"/>
    </xf>
    <xf numFmtId="0" fontId="9" fillId="0" borderId="0" xfId="0" applyFont="1" applyFill="1"/>
    <xf numFmtId="0" fontId="10" fillId="0" borderId="2" xfId="0" applyFont="1" applyFill="1" applyBorder="1" applyAlignmen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1" fillId="0" borderId="0" xfId="0" applyFont="1"/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 wrapText="1"/>
    </xf>
    <xf numFmtId="167" fontId="0" fillId="0" borderId="0" xfId="0" applyNumberFormat="1" applyAlignment="1">
      <alignment horizontal="center" wrapText="1"/>
    </xf>
    <xf numFmtId="167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67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  <xf numFmtId="0" fontId="3" fillId="0" borderId="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 indent="1"/>
    </xf>
    <xf numFmtId="0" fontId="15" fillId="0" borderId="0" xfId="0" applyFont="1" applyAlignment="1">
      <alignment horizontal="left" indent="1"/>
    </xf>
    <xf numFmtId="168" fontId="9" fillId="0" borderId="0" xfId="0" applyNumberFormat="1" applyFont="1" applyFill="1"/>
    <xf numFmtId="9" fontId="0" fillId="0" borderId="0" xfId="0" applyNumberFormat="1"/>
    <xf numFmtId="9" fontId="0" fillId="0" borderId="0" xfId="0" applyNumberFormat="1" applyAlignment="1">
      <alignment horizontal="right"/>
    </xf>
    <xf numFmtId="0" fontId="1" fillId="0" borderId="9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2" fillId="0" borderId="5" xfId="0" applyFont="1" applyFill="1" applyBorder="1" applyAlignment="1">
      <alignment horizontal="right" vertical="center"/>
    </xf>
    <xf numFmtId="0" fontId="8" fillId="0" borderId="0" xfId="0" pivotButton="1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Fill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2" fillId="0" borderId="0" xfId="0" applyFont="1" applyFill="1"/>
    <xf numFmtId="0" fontId="2" fillId="0" borderId="5" xfId="0" applyFont="1" applyFill="1" applyBorder="1"/>
    <xf numFmtId="0" fontId="10" fillId="0" borderId="2" xfId="0" applyFont="1" applyFill="1" applyBorder="1" applyAlignment="1"/>
    <xf numFmtId="168" fontId="9" fillId="0" borderId="0" xfId="0" applyNumberFormat="1" applyFont="1" applyFill="1"/>
    <xf numFmtId="3" fontId="15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7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</cellXfs>
  <cellStyles count="2">
    <cellStyle name="Normal" xfId="0" builtinId="0"/>
    <cellStyle name="Normal 3" xfId="1"/>
  </cellStyles>
  <dxfs count="29">
    <dxf>
      <font>
        <color indexed="10"/>
      </font>
    </dxf>
    <dxf>
      <alignment wrapText="1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bi Juwah, CFA" refreshedDate="42978.906204166669" createdVersion="5" refreshedVersion="5" minRefreshableVersion="3" recordCount="35">
  <cacheSource type="worksheet">
    <worksheetSource ref="A1:BB1048576" sheet="DATA"/>
  </cacheSource>
  <cacheFields count="54">
    <cacheField name="School" numFmtId="0">
      <sharedItems containsNonDate="0" containsBlank="1" count="14">
        <m/>
        <s v="Tuy Hoa" u="1"/>
        <s v="Vie Duc" u="1"/>
        <s v="HITC" u="1"/>
        <s v="Phuc Yen" u="1"/>
        <s v="FIC" u="1"/>
        <s v="Viet Duc" u="1"/>
        <s v="Viet Hung" u="1"/>
        <s v="Hue" u="1"/>
        <s v="HTIC" u="1"/>
        <s v="Nam Dinh" u="1"/>
        <s v="Sao Do" u="1"/>
        <s v="Viet Tri" u="1"/>
        <s v="Bac Giang" u="1"/>
      </sharedItems>
    </cacheField>
    <cacheField name="TT" numFmtId="0">
      <sharedItems containsBlank="1"/>
    </cacheField>
    <cacheField name="Level" numFmtId="0">
      <sharedItems containsBlank="1" count="13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Univesity" u="1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bi Juwah, CFA" refreshedDate="42978.906301041665" createdVersion="5" refreshedVersion="5" minRefreshableVersion="3" recordCount="35">
  <cacheSource type="worksheet">
    <worksheetSource ref="A1:BG1048576" sheet="DATA"/>
  </cacheSource>
  <cacheFields count="59">
    <cacheField name="School" numFmtId="0">
      <sharedItems containsNonDate="0" containsBlank="1" count="12">
        <m/>
        <s v="FIC" u="1"/>
        <s v="Viet Hung" u="1"/>
        <s v="Hue" u="1"/>
        <s v="Viet Duc" u="1"/>
        <s v="Phuc Yen" u="1"/>
        <s v="Nam Dinh" u="1"/>
        <s v="Viet Tri" u="1"/>
        <s v="Sao Do" u="1"/>
        <s v="HITC" u="1"/>
        <s v="Tuy Hoa" u="1"/>
        <s v="Bac Giang" u="1"/>
      </sharedItems>
    </cacheField>
    <cacheField name="TT" numFmtId="0">
      <sharedItems containsBlank="1"/>
    </cacheField>
    <cacheField name="Level" numFmtId="0">
      <sharedItems containsBlank="1" count="12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  <cacheField name="[Blank]6" numFmtId="0">
      <sharedItems containsNonDate="0" containsString="0" containsBlank="1"/>
    </cacheField>
    <cacheField name="2013 Tuition Revenues" numFmtId="0">
      <sharedItems containsString="0" containsBlank="1" containsNumber="1" containsInteger="1" minValue="0" maxValue="0"/>
    </cacheField>
    <cacheField name="2014 Tuition Revenues" numFmtId="0">
      <sharedItems containsString="0" containsBlank="1" containsNumber="1" containsInteger="1" minValue="0" maxValue="0"/>
    </cacheField>
    <cacheField name="2015 Tuition Revenues" numFmtId="0">
      <sharedItems containsString="0" containsBlank="1" containsNumber="1" containsInteger="1" minValue="0" maxValue="0"/>
    </cacheField>
    <cacheField name="2016 Tuition Revenues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m/>
    <m/>
    <m/>
    <m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AE1:AI13" firstHeaderRow="0" firstDataRow="1" firstDataCol="1"/>
  <pivotFields count="59">
    <pivotField axis="axisRow" showAll="0" sortType="descending">
      <items count="13">
        <item x="0"/>
        <item m="1" x="7"/>
        <item m="1" x="2"/>
        <item m="1" x="4"/>
        <item m="1" x="10"/>
        <item m="1" x="8"/>
        <item m="1" x="5"/>
        <item m="1" x="6"/>
        <item m="1" x="3"/>
        <item m="1" x="9"/>
        <item m="1" x="1"/>
        <item m="1" x="11"/>
        <item t="default"/>
      </items>
    </pivotField>
    <pivotField showAll="0"/>
    <pivotField axis="axisRow" showAll="0" defaultSubtotal="0">
      <items count="12">
        <item h="1" x="0"/>
        <item x="1"/>
        <item x="2"/>
        <item x="3"/>
        <item x="4"/>
        <item x="5"/>
        <item x="6"/>
        <item m="1" x="11"/>
        <item x="7"/>
        <item x="8"/>
        <item x="9"/>
        <item x="10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2">
    <field x="0"/>
    <field x="2"/>
  </rowFields>
  <rowItems count="12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ition Revenues" fld="55" baseField="0" baseItem="1"/>
    <dataField name="Sum of 2014 Tuition Revenues" fld="56" baseField="0" baseItem="1"/>
    <dataField name="Sum of 2015 Tuition Revenues" fld="57" baseField="0" baseItem="1"/>
    <dataField name="Sum of 2016 Tuition Revenues" fld="58" baseField="0" baseItem="1"/>
  </dataFields>
  <formats count="5"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field="0" type="button" dataOnly="0" labelOnly="1" outline="0" axis="axisRow" fieldPosition="0"/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ount of Tuition Rates_x000a_(Denominator for Wtd. Avg. Calc.)">
  <location ref="N1:R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2013 Mức học phí Trung bình/năm (triệu VNĐ (average tution fee/year)" fld="39" subtotal="count" baseField="0" baseItem="0"/>
    <dataField name="Count of 2014 Mức học phí Trung bình/năm (triệu VNĐ (average tution fee/year)" fld="40" subtotal="count" baseField="0" baseItem="0"/>
    <dataField name="Count of 2015 Mức học phí Trung bình/năm (triệu VNĐ (average tution fee/year)" fld="41" subtotal="count" baseField="0" baseItem="0"/>
    <dataField name="Count of 2016 Mức học phí Trung bình/năm (triệu VNĐ (average tution fee/year)" fld="42" subtotal="count" baseField="0" baseItem="0"/>
  </dataFields>
  <formats count="5">
    <format dxfId="18">
      <pivotArea outline="0" collapsedLevelsAreSubtotals="1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Total of Tuition Rates_x000a_(Numerator for Wtd. Avg. Calc.)">
  <location ref="H1:L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Mức học phí Trung bình/năm (triệu VNĐ (average tution fee/year)" fld="39" baseField="0" baseItem="1"/>
    <dataField name="Sum of 2014 Mức học phí Trung bình/năm (triệu VNĐ (average tution fee/year)" fld="40" baseField="0" baseItem="1"/>
    <dataField name="Sum of 2015 Mức học phí Trung bình/năm (triệu VNĐ (average tution fee/year)" fld="41" baseField="0" baseItem="1"/>
    <dataField name="Sum of 2016 Mức học phí Trung bình/năm (triệu VNĐ (average tution fee/year)" fld="42" baseField="0" baseItem="1"/>
  </dataFields>
  <formats count="5"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0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Quy mô đào tạo/Training Scale" fld="23" baseField="0" baseItem="1"/>
    <dataField name="Sum of 2014 Quy mô đào tạo/Training Scale" fld="24" baseField="0" baseItem="1"/>
    <dataField name="Sum of 2015 Quy mô đào tạo/Training Scale" fld="25" baseField="0" baseItem="1"/>
    <dataField name="Sum of 2016 Quy mô đào tạo/Training Scale" fld="26" baseField="0" baseItem="1"/>
  </dataFields>
  <formats count="5">
    <format dxfId="28">
      <pivotArea outline="0" collapsedLevelsAreSubtotals="1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0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yển sinh/Enrollment" fld="7" baseField="0" baseItem="2"/>
    <dataField name="Sum of 2014 Tuyển sinh/Enrollment" fld="8" baseField="0" baseItem="2"/>
    <dataField name="Sum of 2015 Tuyển sinh/Enrollment" fld="9" baseField="0" baseItem="3"/>
    <dataField name="Sum of 2016 Tuyển sinh/Enrollment" fld="10" baseField="0" baseItem="4"/>
  </dataFields>
  <formats count="9">
    <format dxfId="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">
      <pivotArea outline="0" collapsedLevelsAreSubtotals="1" fieldPosition="0"/>
    </format>
    <format dxfId="6">
      <pivotArea outline="0" collapsedLevelsAreSubtotals="1" fieldPosition="0"/>
    </format>
    <format dxfId="5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4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Q38"/>
  <sheetViews>
    <sheetView showGridLines="0" tabSelected="1" workbookViewId="0">
      <pane xSplit="3" ySplit="2" topLeftCell="AN27" activePane="bottomRight" state="frozen"/>
      <selection pane="topRight" activeCell="D1" sqref="D1"/>
      <selection pane="bottomLeft" activeCell="A3" sqref="A3"/>
      <selection pane="bottomRight" activeCell="AT30" sqref="AT30"/>
    </sheetView>
  </sheetViews>
  <sheetFormatPr defaultRowHeight="15" x14ac:dyDescent="0.2"/>
  <cols>
    <col min="1" max="1" width="6.33203125" style="37" hidden="1" customWidth="1"/>
    <col min="2" max="2" width="3.109375" style="37" hidden="1" customWidth="1"/>
    <col min="3" max="3" width="27.44140625" style="87" hidden="1" customWidth="1"/>
    <col min="4" max="5" width="8.44140625" style="65" hidden="1" customWidth="1"/>
    <col min="6" max="6" width="8.109375" style="37" bestFit="1" customWidth="1"/>
    <col min="7" max="7" width="21.6640625" style="37" customWidth="1"/>
    <col min="8" max="11" width="0" style="37" hidden="1" customWidth="1"/>
    <col min="12" max="12" width="5" style="37" hidden="1" customWidth="1"/>
    <col min="13" max="22" width="0" style="37" hidden="1" customWidth="1"/>
    <col min="23" max="23" width="5" style="37" hidden="1" customWidth="1"/>
    <col min="24" max="27" width="8.77734375" style="37" hidden="1" customWidth="1"/>
    <col min="28" max="28" width="5" style="37" hidden="1" customWidth="1"/>
    <col min="29" max="38" width="8.77734375" style="37" hidden="1" customWidth="1"/>
    <col min="39" max="39" width="5" style="37" hidden="1" customWidth="1"/>
    <col min="40" max="43" width="7.44140625" style="37" bestFit="1" customWidth="1"/>
    <col min="44" max="44" width="5" style="37" bestFit="1" customWidth="1"/>
    <col min="45" max="45" width="7.88671875" style="37" bestFit="1" customWidth="1"/>
    <col min="46" max="54" width="7.88671875" style="37" customWidth="1"/>
    <col min="55" max="55" width="5" style="37" customWidth="1"/>
    <col min="56" max="70" width="8.88671875" style="37" customWidth="1"/>
    <col min="71" max="16384" width="8.88671875" style="37"/>
  </cols>
  <sheetData>
    <row r="1" spans="1:69" s="19" customFormat="1" ht="102" x14ac:dyDescent="0.2">
      <c r="A1" s="16" t="s">
        <v>5</v>
      </c>
      <c r="B1" s="16" t="s">
        <v>2</v>
      </c>
      <c r="C1" s="99" t="s">
        <v>16</v>
      </c>
      <c r="D1" s="100" t="s">
        <v>32</v>
      </c>
      <c r="E1" s="100" t="s">
        <v>44</v>
      </c>
      <c r="F1" s="16" t="s">
        <v>0</v>
      </c>
      <c r="G1" s="16" t="s">
        <v>1</v>
      </c>
      <c r="H1" s="17" t="s">
        <v>6</v>
      </c>
      <c r="I1" s="17" t="s">
        <v>7</v>
      </c>
      <c r="J1" s="17" t="s">
        <v>8</v>
      </c>
      <c r="K1" s="17" t="s">
        <v>9</v>
      </c>
      <c r="L1" s="16" t="s">
        <v>10</v>
      </c>
      <c r="M1" s="16" t="str">
        <f>CONCATENATE(M2&amp;" Dự kiến tuyển sinh/Enrollment estimation")</f>
        <v>2017 Dự kiến tuyển sinh/Enrollment estimation</v>
      </c>
      <c r="N1" s="16" t="str">
        <f t="shared" ref="N1:V1" si="0">CONCATENATE(N2&amp;" Dự kiến tuyển sinh/Enrollment estimation")</f>
        <v>2018 Dự kiến tuyển sinh/Enrollment estimation</v>
      </c>
      <c r="O1" s="16" t="str">
        <f t="shared" si="0"/>
        <v>2019 Dự kiến tuyển sinh/Enrollment estimation</v>
      </c>
      <c r="P1" s="16" t="str">
        <f t="shared" si="0"/>
        <v>2020 Dự kiến tuyển sinh/Enrollment estimation</v>
      </c>
      <c r="Q1" s="16" t="str">
        <f t="shared" si="0"/>
        <v>2021 Dự kiến tuyển sinh/Enrollment estimation</v>
      </c>
      <c r="R1" s="16" t="str">
        <f t="shared" si="0"/>
        <v>2022 Dự kiến tuyển sinh/Enrollment estimation</v>
      </c>
      <c r="S1" s="16" t="str">
        <f t="shared" si="0"/>
        <v>2023 Dự kiến tuyển sinh/Enrollment estimation</v>
      </c>
      <c r="T1" s="16" t="str">
        <f t="shared" si="0"/>
        <v>2024 Dự kiến tuyển sinh/Enrollment estimation</v>
      </c>
      <c r="U1" s="16" t="str">
        <f t="shared" si="0"/>
        <v>2025 Dự kiến tuyển sinh/Enrollment estimation</v>
      </c>
      <c r="V1" s="16" t="str">
        <f t="shared" si="0"/>
        <v>2026 Dự kiến tuyển sinh/Enrollment estimation</v>
      </c>
      <c r="W1" s="16" t="s">
        <v>10</v>
      </c>
      <c r="X1" s="16" t="str">
        <f t="shared" ref="X1" si="1">CONCATENATE(X2&amp;" Quy mô đào tạo/Training Scale")</f>
        <v>2013 Quy mô đào tạo/Training Scale</v>
      </c>
      <c r="Y1" s="16" t="str">
        <f>CONCATENATE(Y2&amp;" Quy mô đào tạo/Training Scale")</f>
        <v>2014 Quy mô đào tạo/Training Scale</v>
      </c>
      <c r="Z1" s="16" t="str">
        <f t="shared" ref="Z1:AA1" si="2">CONCATENATE(Z2&amp;" Quy mô đào tạo/Training Scale")</f>
        <v>2015 Quy mô đào tạo/Training Scale</v>
      </c>
      <c r="AA1" s="16" t="str">
        <f t="shared" si="2"/>
        <v>2016 Quy mô đào tạo/Training Scale</v>
      </c>
      <c r="AB1" s="16" t="s">
        <v>10</v>
      </c>
      <c r="AC1" s="16" t="str">
        <f t="shared" ref="AC1:AF1" si="3">CONCATENATE(AC2&amp;" Quy mô ước tính đào tạo/Training Scale Estimate")</f>
        <v>2017 Quy mô ước tính đào tạo/Training Scale Estimate</v>
      </c>
      <c r="AD1" s="16" t="str">
        <f t="shared" si="3"/>
        <v>2018 Quy mô ước tính đào tạo/Training Scale Estimate</v>
      </c>
      <c r="AE1" s="16" t="str">
        <f t="shared" si="3"/>
        <v>2019 Quy mô ước tính đào tạo/Training Scale Estimate</v>
      </c>
      <c r="AF1" s="16" t="str">
        <f t="shared" si="3"/>
        <v>2020 Quy mô ước tính đào tạo/Training Scale Estimate</v>
      </c>
      <c r="AG1" s="16" t="str">
        <f>CONCATENATE(AG2&amp;" Quy mô ước tính đào tạo/Training Scale Estimate")</f>
        <v>2021 Quy mô ước tính đào tạo/Training Scale Estimate</v>
      </c>
      <c r="AH1" s="16" t="str">
        <f t="shared" ref="AH1:AL1" si="4">CONCATENATE(AH2&amp;" Quy mô ước tính đào tạo/Training Scale Estimate")</f>
        <v>2022 Quy mô ước tính đào tạo/Training Scale Estimate</v>
      </c>
      <c r="AI1" s="16" t="str">
        <f t="shared" si="4"/>
        <v>2023 Quy mô ước tính đào tạo/Training Scale Estimate</v>
      </c>
      <c r="AJ1" s="16" t="str">
        <f t="shared" si="4"/>
        <v>2024 Quy mô ước tính đào tạo/Training Scale Estimate</v>
      </c>
      <c r="AK1" s="16" t="str">
        <f t="shared" si="4"/>
        <v>2025 Quy mô ước tính đào tạo/Training Scale Estimate</v>
      </c>
      <c r="AL1" s="16" t="str">
        <f t="shared" si="4"/>
        <v>2026 Quy mô ước tính đào tạo/Training Scale Estimate</v>
      </c>
      <c r="AM1" s="16" t="s">
        <v>10</v>
      </c>
      <c r="AN1" s="16" t="str">
        <f>CONCATENATE(AN2&amp;" Mức học phí Trung bình/năm (triệu VNĐ (average tution fee/year)")</f>
        <v>2013 Mức học phí Trung bình/năm (triệu VNĐ (average tution fee/year)</v>
      </c>
      <c r="AO1" s="16" t="str">
        <f>CONCATENATE(AO2&amp;" Mức học phí Trung bình/năm (triệu VNĐ (average tution fee/year)")</f>
        <v>2014 Mức học phí Trung bình/năm (triệu VNĐ (average tution fee/year)</v>
      </c>
      <c r="AP1" s="16" t="str">
        <f>CONCATENATE(AP2&amp;" Mức học phí Trung bình/năm (triệu VNĐ (average tution fee/year)")</f>
        <v>2015 Mức học phí Trung bình/năm (triệu VNĐ (average tution fee/year)</v>
      </c>
      <c r="AQ1" s="16" t="str">
        <f>CONCATENATE(AQ2&amp;" Mức học phí Trung bình/năm (triệu VNĐ (average tution fee/year)")</f>
        <v>2016 Mức học phí Trung bình/năm (triệu VNĐ (average tution fee/year)</v>
      </c>
      <c r="AR1" s="16" t="s">
        <v>10</v>
      </c>
      <c r="AS1" s="16" t="str">
        <f t="shared" ref="AS1" si="5">CONCATENATE(AS2&amp;" Mức học phí Trung bình (triệu VNĐ) /năm (average tution fee/year)")</f>
        <v>2017 Mức học phí Trung bình (triệu VNĐ) /năm (average tution fee/year)</v>
      </c>
      <c r="AT1" s="16" t="str">
        <f>CONCATENATE(AT2&amp;" Mức học phí Trung bình (triệu VNĐ) /năm (average tution fee/year)")</f>
        <v>2018 Mức học phí Trung bình (triệu VNĐ) /năm (average tution fee/year)</v>
      </c>
      <c r="AU1" s="16" t="str">
        <f t="shared" ref="AU1:BB1" si="6">CONCATENATE(AU2&amp;" Mức học phí Trung bình (triệu VNĐ) /năm (average tution fee/year)")</f>
        <v>2019 Mức học phí Trung bình (triệu VNĐ) /năm (average tution fee/year)</v>
      </c>
      <c r="AV1" s="16" t="str">
        <f t="shared" si="6"/>
        <v>2020 Mức học phí Trung bình (triệu VNĐ) /năm (average tution fee/year)</v>
      </c>
      <c r="AW1" s="16" t="str">
        <f t="shared" si="6"/>
        <v>2021 Mức học phí Trung bình (triệu VNĐ) /năm (average tution fee/year)</v>
      </c>
      <c r="AX1" s="16" t="str">
        <f t="shared" si="6"/>
        <v>2022 Mức học phí Trung bình (triệu VNĐ) /năm (average tution fee/year)</v>
      </c>
      <c r="AY1" s="16" t="str">
        <f t="shared" si="6"/>
        <v>2023 Mức học phí Trung bình (triệu VNĐ) /năm (average tution fee/year)</v>
      </c>
      <c r="AZ1" s="16" t="str">
        <f t="shared" si="6"/>
        <v>2024 Mức học phí Trung bình (triệu VNĐ) /năm (average tution fee/year)</v>
      </c>
      <c r="BA1" s="16" t="str">
        <f t="shared" si="6"/>
        <v>2025 Mức học phí Trung bình (triệu VNĐ) /năm (average tution fee/year)</v>
      </c>
      <c r="BB1" s="16" t="str">
        <f t="shared" si="6"/>
        <v>2026 Mức học phí Trung bình (triệu VNĐ) /năm (average tution fee/year)</v>
      </c>
      <c r="BC1" s="18" t="s">
        <v>10</v>
      </c>
      <c r="BD1" s="96" t="s">
        <v>77</v>
      </c>
      <c r="BE1" s="96" t="s">
        <v>78</v>
      </c>
      <c r="BF1" s="96" t="s">
        <v>79</v>
      </c>
      <c r="BG1" s="96" t="s">
        <v>80</v>
      </c>
      <c r="BH1" s="96" t="s">
        <v>91</v>
      </c>
      <c r="BI1" s="96" t="s">
        <v>92</v>
      </c>
      <c r="BJ1" s="96" t="s">
        <v>93</v>
      </c>
      <c r="BK1" s="96" t="s">
        <v>94</v>
      </c>
      <c r="BL1" s="96" t="s">
        <v>95</v>
      </c>
      <c r="BM1" s="96" t="s">
        <v>96</v>
      </c>
      <c r="BN1" s="96" t="s">
        <v>97</v>
      </c>
      <c r="BO1" s="96" t="s">
        <v>98</v>
      </c>
      <c r="BP1" s="96" t="s">
        <v>99</v>
      </c>
      <c r="BQ1" s="96" t="s">
        <v>100</v>
      </c>
    </row>
    <row r="2" spans="1:69" s="26" customFormat="1" x14ac:dyDescent="0.2">
      <c r="A2" s="20"/>
      <c r="B2" s="21"/>
      <c r="C2" s="86"/>
      <c r="D2" s="66" t="str">
        <f>IFERROR(VLOOKUP($C2,'Levels,Sort Order,&amp; Lookup'!$H:$J,2,FALSE),"")</f>
        <v/>
      </c>
      <c r="E2" s="66" t="str">
        <f>IFERROR(VLOOKUP($C2,'Levels,Sort Order,&amp; Lookup'!$H:$J,3,FALSE),"")</f>
        <v/>
      </c>
      <c r="F2" s="21"/>
      <c r="G2" s="21"/>
      <c r="H2" s="22">
        <v>2013</v>
      </c>
      <c r="I2" s="22">
        <v>2014</v>
      </c>
      <c r="J2" s="22">
        <v>2015</v>
      </c>
      <c r="K2" s="22">
        <v>2016</v>
      </c>
      <c r="L2" s="18"/>
      <c r="M2" s="23">
        <v>2017</v>
      </c>
      <c r="N2" s="24">
        <v>2018</v>
      </c>
      <c r="O2" s="24">
        <v>2019</v>
      </c>
      <c r="P2" s="24">
        <v>2020</v>
      </c>
      <c r="Q2" s="24">
        <v>2021</v>
      </c>
      <c r="R2" s="24">
        <v>2022</v>
      </c>
      <c r="S2" s="24">
        <v>2023</v>
      </c>
      <c r="T2" s="24">
        <v>2024</v>
      </c>
      <c r="U2" s="24">
        <v>2025</v>
      </c>
      <c r="V2" s="24">
        <v>2026</v>
      </c>
      <c r="W2" s="18"/>
      <c r="X2" s="22">
        <v>2013</v>
      </c>
      <c r="Y2" s="22">
        <v>2014</v>
      </c>
      <c r="Z2" s="22">
        <v>2015</v>
      </c>
      <c r="AA2" s="22">
        <v>2016</v>
      </c>
      <c r="AB2" s="18"/>
      <c r="AC2" s="23">
        <v>2017</v>
      </c>
      <c r="AD2" s="24">
        <v>2018</v>
      </c>
      <c r="AE2" s="24">
        <v>2019</v>
      </c>
      <c r="AF2" s="24">
        <v>2020</v>
      </c>
      <c r="AG2" s="24">
        <v>2021</v>
      </c>
      <c r="AH2" s="24">
        <v>2022</v>
      </c>
      <c r="AI2" s="24">
        <v>2023</v>
      </c>
      <c r="AJ2" s="24">
        <v>2024</v>
      </c>
      <c r="AK2" s="24">
        <v>2025</v>
      </c>
      <c r="AL2" s="24">
        <v>2026</v>
      </c>
      <c r="AM2" s="18"/>
      <c r="AN2" s="22">
        <v>2013</v>
      </c>
      <c r="AO2" s="22">
        <v>2014</v>
      </c>
      <c r="AP2" s="22">
        <v>2015</v>
      </c>
      <c r="AQ2" s="22">
        <v>2016</v>
      </c>
      <c r="AR2" s="18"/>
      <c r="AS2" s="23">
        <v>2017</v>
      </c>
      <c r="AT2" s="24">
        <v>2018</v>
      </c>
      <c r="AU2" s="24">
        <v>2019</v>
      </c>
      <c r="AV2" s="24">
        <v>2020</v>
      </c>
      <c r="AW2" s="24">
        <v>2021</v>
      </c>
      <c r="AX2" s="24">
        <v>2022</v>
      </c>
      <c r="AY2" s="24">
        <v>2023</v>
      </c>
      <c r="AZ2" s="24">
        <v>2024</v>
      </c>
      <c r="BA2" s="24">
        <v>2025</v>
      </c>
      <c r="BB2" s="24">
        <v>2026</v>
      </c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pans="1:69" ht="63.75" hidden="1" x14ac:dyDescent="0.2">
      <c r="A3" s="27"/>
      <c r="B3" s="28"/>
      <c r="C3" s="28"/>
      <c r="D3" s="66" t="str">
        <f>IFERROR(VLOOKUP($C3,'Levels,Sort Order,&amp; Lookup'!$H:$J,2,FALSE),"")</f>
        <v/>
      </c>
      <c r="E3" s="66" t="str">
        <f>IFERROR(VLOOKUP($C3,'Levels,Sort Order,&amp; Lookup'!$H:$J,3,FALSE),"")</f>
        <v/>
      </c>
      <c r="F3" s="29" t="str">
        <f>CONCATENATE("TOTAL - "&amp;G3)</f>
        <v>TOTAL - TIẾN SỸ/Doctor degree (nếu có)</v>
      </c>
      <c r="G3" s="30" t="s">
        <v>102</v>
      </c>
      <c r="H3" s="31"/>
      <c r="I3" s="31"/>
      <c r="J3" s="31"/>
      <c r="K3" s="31"/>
      <c r="L3" s="32"/>
      <c r="M3" s="33"/>
      <c r="N3" s="33"/>
      <c r="O3" s="33"/>
      <c r="P3" s="33"/>
      <c r="Q3" s="33"/>
      <c r="R3" s="33"/>
      <c r="S3" s="33"/>
      <c r="T3" s="33"/>
      <c r="U3" s="33"/>
      <c r="V3" s="33"/>
      <c r="W3" s="32"/>
      <c r="X3" s="31"/>
      <c r="Y3" s="31"/>
      <c r="Z3" s="31"/>
      <c r="AA3" s="31"/>
      <c r="AB3" s="32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2"/>
      <c r="AN3" s="34"/>
      <c r="AO3" s="34"/>
      <c r="AP3" s="34"/>
      <c r="AQ3" s="34"/>
      <c r="AR3" s="32"/>
      <c r="AS3" s="35"/>
      <c r="AT3" s="36"/>
      <c r="AU3" s="36"/>
      <c r="AV3" s="36"/>
      <c r="AW3" s="36"/>
      <c r="AX3" s="36"/>
      <c r="AY3" s="36"/>
      <c r="AZ3" s="36"/>
      <c r="BA3" s="36"/>
      <c r="BB3" s="36"/>
    </row>
    <row r="4" spans="1:69" hidden="1" x14ac:dyDescent="0.2">
      <c r="A4" s="27"/>
      <c r="B4" s="38"/>
      <c r="C4" s="38" t="s">
        <v>17</v>
      </c>
      <c r="D4" s="66" t="str">
        <f>IFERROR(VLOOKUP($C4,'Levels,Sort Order,&amp; Lookup'!$H:$J,2,FALSE),"")</f>
        <v>Professional</v>
      </c>
      <c r="E4" s="66" t="str">
        <f>IFERROR(VLOOKUP($C4,'Levels,Sort Order,&amp; Lookup'!$H:$J,3,FALSE),"")</f>
        <v>Bachelor+</v>
      </c>
      <c r="F4" s="39"/>
      <c r="G4" s="40"/>
      <c r="H4" s="39"/>
      <c r="I4" s="39"/>
      <c r="J4" s="39"/>
      <c r="K4" s="39"/>
      <c r="L4" s="18"/>
      <c r="M4" s="41"/>
      <c r="N4" s="42"/>
      <c r="O4" s="42"/>
      <c r="P4" s="42"/>
      <c r="Q4" s="42"/>
      <c r="R4" s="42"/>
      <c r="S4" s="42"/>
      <c r="T4" s="42"/>
      <c r="U4" s="42"/>
      <c r="V4" s="42"/>
      <c r="W4" s="18"/>
      <c r="X4" s="39"/>
      <c r="Y4" s="39"/>
      <c r="Z4" s="39"/>
      <c r="AA4" s="39"/>
      <c r="AB4" s="18"/>
      <c r="AC4" s="41"/>
      <c r="AD4" s="42"/>
      <c r="AE4" s="42"/>
      <c r="AF4" s="42"/>
      <c r="AG4" s="42"/>
      <c r="AH4" s="42"/>
      <c r="AI4" s="42"/>
      <c r="AJ4" s="42"/>
      <c r="AK4" s="42"/>
      <c r="AL4" s="42"/>
      <c r="AM4" s="18"/>
      <c r="AN4" s="34"/>
      <c r="AO4" s="34"/>
      <c r="AP4" s="34"/>
      <c r="AQ4" s="34"/>
      <c r="AR4" s="18"/>
      <c r="AS4" s="35"/>
      <c r="AT4" s="36"/>
      <c r="AU4" s="36"/>
      <c r="AV4" s="36"/>
      <c r="AW4" s="36"/>
      <c r="AX4" s="36"/>
      <c r="AY4" s="36"/>
      <c r="AZ4" s="36"/>
      <c r="BA4" s="36"/>
      <c r="BB4" s="36"/>
      <c r="BD4" s="90">
        <f>X4*AN4</f>
        <v>0</v>
      </c>
      <c r="BE4" s="90">
        <f t="shared" ref="BE4:BG4" si="7">Y4*AO4</f>
        <v>0</v>
      </c>
      <c r="BF4" s="90">
        <f t="shared" si="7"/>
        <v>0</v>
      </c>
      <c r="BG4" s="90">
        <f t="shared" si="7"/>
        <v>0</v>
      </c>
      <c r="BH4" s="90">
        <f>AC4*AS4</f>
        <v>0</v>
      </c>
      <c r="BI4" s="90">
        <f t="shared" ref="BI4:BQ4" si="8">AD4*AT4</f>
        <v>0</v>
      </c>
      <c r="BJ4" s="90">
        <f t="shared" si="8"/>
        <v>0</v>
      </c>
      <c r="BK4" s="90">
        <f t="shared" si="8"/>
        <v>0</v>
      </c>
      <c r="BL4" s="90">
        <f t="shared" si="8"/>
        <v>0</v>
      </c>
      <c r="BM4" s="90">
        <f t="shared" si="8"/>
        <v>0</v>
      </c>
      <c r="BN4" s="90">
        <f t="shared" si="8"/>
        <v>0</v>
      </c>
      <c r="BO4" s="90">
        <f t="shared" si="8"/>
        <v>0</v>
      </c>
      <c r="BP4" s="90">
        <f t="shared" si="8"/>
        <v>0</v>
      </c>
      <c r="BQ4" s="90">
        <f t="shared" si="8"/>
        <v>0</v>
      </c>
    </row>
    <row r="5" spans="1:69" hidden="1" x14ac:dyDescent="0.2">
      <c r="A5" s="27"/>
      <c r="B5" s="38"/>
      <c r="C5" s="38"/>
      <c r="D5" s="66"/>
      <c r="E5" s="66"/>
      <c r="F5" s="39"/>
      <c r="G5" s="40"/>
      <c r="H5" s="39"/>
      <c r="I5" s="39"/>
      <c r="J5" s="39"/>
      <c r="K5" s="39"/>
      <c r="L5" s="18"/>
      <c r="M5" s="41"/>
      <c r="N5" s="42"/>
      <c r="O5" s="42"/>
      <c r="P5" s="42"/>
      <c r="Q5" s="42"/>
      <c r="R5" s="42"/>
      <c r="S5" s="42"/>
      <c r="T5" s="42"/>
      <c r="U5" s="42"/>
      <c r="V5" s="42"/>
      <c r="W5" s="18"/>
      <c r="X5" s="39"/>
      <c r="Y5" s="39"/>
      <c r="Z5" s="39"/>
      <c r="AA5" s="39"/>
      <c r="AB5" s="18"/>
      <c r="AC5" s="41"/>
      <c r="AD5" s="42"/>
      <c r="AE5" s="42"/>
      <c r="AF5" s="42"/>
      <c r="AG5" s="42"/>
      <c r="AH5" s="42"/>
      <c r="AI5" s="42"/>
      <c r="AJ5" s="42"/>
      <c r="AK5" s="42"/>
      <c r="AL5" s="42"/>
      <c r="AM5" s="18"/>
      <c r="AN5" s="34"/>
      <c r="AO5" s="34"/>
      <c r="AP5" s="34"/>
      <c r="AQ5" s="34"/>
      <c r="AR5" s="18"/>
      <c r="AS5" s="35"/>
      <c r="AT5" s="36"/>
      <c r="AU5" s="36"/>
      <c r="AV5" s="36"/>
      <c r="AW5" s="36"/>
      <c r="AX5" s="36"/>
      <c r="AY5" s="36"/>
      <c r="AZ5" s="36"/>
      <c r="BA5" s="36"/>
      <c r="BB5" s="36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</row>
    <row r="6" spans="1:69" ht="63.75" hidden="1" x14ac:dyDescent="0.2">
      <c r="A6" s="27"/>
      <c r="B6" s="43"/>
      <c r="C6" s="43"/>
      <c r="D6" s="66" t="str">
        <f>IFERROR(VLOOKUP($C6,'Levels,Sort Order,&amp; Lookup'!$H:$J,2,FALSE),"")</f>
        <v/>
      </c>
      <c r="E6" s="66" t="str">
        <f>IFERROR(VLOOKUP($C6,'Levels,Sort Order,&amp; Lookup'!$H:$J,3,FALSE),"")</f>
        <v/>
      </c>
      <c r="F6" s="29" t="str">
        <f>CONCATENATE("TOTAL - "&amp;G6)</f>
        <v>TOTAL - THẠC SỸ/Master degree (nếu có)</v>
      </c>
      <c r="G6" s="30" t="s">
        <v>103</v>
      </c>
      <c r="H6" s="31"/>
      <c r="I6" s="31"/>
      <c r="J6" s="31"/>
      <c r="K6" s="31"/>
      <c r="L6" s="32"/>
      <c r="M6" s="33"/>
      <c r="N6" s="33"/>
      <c r="O6" s="33"/>
      <c r="P6" s="33"/>
      <c r="Q6" s="33"/>
      <c r="R6" s="33"/>
      <c r="S6" s="33"/>
      <c r="T6" s="33"/>
      <c r="U6" s="33"/>
      <c r="V6" s="33"/>
      <c r="W6" s="32"/>
      <c r="X6" s="31"/>
      <c r="Y6" s="31"/>
      <c r="Z6" s="31"/>
      <c r="AA6" s="31"/>
      <c r="AB6" s="32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2"/>
      <c r="AN6" s="34"/>
      <c r="AO6" s="34"/>
      <c r="AP6" s="34"/>
      <c r="AQ6" s="34"/>
      <c r="AR6" s="32"/>
      <c r="AS6" s="35"/>
      <c r="AT6" s="36"/>
      <c r="AU6" s="36"/>
      <c r="AV6" s="36"/>
      <c r="AW6" s="36"/>
      <c r="AX6" s="36"/>
      <c r="AY6" s="36"/>
      <c r="AZ6" s="36"/>
      <c r="BA6" s="36"/>
      <c r="BB6" s="36"/>
      <c r="BD6" s="90"/>
      <c r="BE6" s="90"/>
      <c r="BF6" s="90"/>
      <c r="BG6" s="90"/>
    </row>
    <row r="7" spans="1:69" hidden="1" x14ac:dyDescent="0.2">
      <c r="A7" s="27"/>
      <c r="B7" s="38"/>
      <c r="C7" s="38" t="s">
        <v>18</v>
      </c>
      <c r="D7" s="66" t="str">
        <f>IFERROR(VLOOKUP($C7,'Levels,Sort Order,&amp; Lookup'!$H:$J,2,FALSE),"")</f>
        <v>Professional</v>
      </c>
      <c r="E7" s="66" t="str">
        <f>IFERROR(VLOOKUP($C7,'Levels,Sort Order,&amp; Lookup'!$H:$J,3,FALSE),"")</f>
        <v>Bachelor+</v>
      </c>
      <c r="F7" s="44"/>
      <c r="G7" s="40"/>
      <c r="H7" s="39"/>
      <c r="I7" s="39"/>
      <c r="J7" s="39"/>
      <c r="K7" s="39"/>
      <c r="L7" s="18"/>
      <c r="M7" s="41"/>
      <c r="N7" s="42"/>
      <c r="O7" s="42"/>
      <c r="P7" s="42"/>
      <c r="Q7" s="42"/>
      <c r="R7" s="42"/>
      <c r="S7" s="42"/>
      <c r="T7" s="42"/>
      <c r="U7" s="42"/>
      <c r="V7" s="42"/>
      <c r="W7" s="18"/>
      <c r="X7" s="39"/>
      <c r="Y7" s="39"/>
      <c r="Z7" s="39"/>
      <c r="AA7" s="39"/>
      <c r="AB7" s="18"/>
      <c r="AC7" s="41"/>
      <c r="AD7" s="42"/>
      <c r="AE7" s="42"/>
      <c r="AF7" s="42"/>
      <c r="AG7" s="42"/>
      <c r="AH7" s="42"/>
      <c r="AI7" s="42"/>
      <c r="AJ7" s="42"/>
      <c r="AK7" s="42"/>
      <c r="AL7" s="42"/>
      <c r="AM7" s="18"/>
      <c r="AN7" s="34"/>
      <c r="AO7" s="34"/>
      <c r="AP7" s="34"/>
      <c r="AQ7" s="34"/>
      <c r="AR7" s="18"/>
      <c r="AS7" s="35"/>
      <c r="AT7" s="35"/>
      <c r="AU7" s="35"/>
      <c r="AV7" s="35"/>
      <c r="AW7" s="35"/>
      <c r="AX7" s="35"/>
      <c r="AY7" s="35"/>
      <c r="AZ7" s="35"/>
      <c r="BA7" s="35"/>
      <c r="BB7" s="35"/>
      <c r="BD7" s="90">
        <f>X7*AN7</f>
        <v>0</v>
      </c>
      <c r="BE7" s="90">
        <f t="shared" ref="BE7:BG7" si="9">Y7*AO7</f>
        <v>0</v>
      </c>
      <c r="BF7" s="90">
        <f t="shared" si="9"/>
        <v>0</v>
      </c>
      <c r="BG7" s="90">
        <f t="shared" si="9"/>
        <v>0</v>
      </c>
      <c r="BH7" s="90">
        <f t="shared" ref="BH7:BH13" si="10">AC7*AS7</f>
        <v>0</v>
      </c>
      <c r="BI7" s="90">
        <f t="shared" ref="BI7" si="11">AD7*AT7</f>
        <v>0</v>
      </c>
      <c r="BJ7" s="90">
        <f t="shared" ref="BJ7" si="12">AE7*AU7</f>
        <v>0</v>
      </c>
      <c r="BK7" s="90">
        <f t="shared" ref="BK7" si="13">AF7*AV7</f>
        <v>0</v>
      </c>
      <c r="BL7" s="90">
        <f t="shared" ref="BL7" si="14">AG7*AW7</f>
        <v>0</v>
      </c>
      <c r="BM7" s="90">
        <f t="shared" ref="BM7" si="15">AH7*AX7</f>
        <v>0</v>
      </c>
      <c r="BN7" s="90">
        <f t="shared" ref="BN7" si="16">AI7*AY7</f>
        <v>0</v>
      </c>
      <c r="BO7" s="90">
        <f t="shared" ref="BO7" si="17">AJ7*AZ7</f>
        <v>0</v>
      </c>
      <c r="BP7" s="90">
        <f t="shared" ref="BP7" si="18">AK7*BA7</f>
        <v>0</v>
      </c>
      <c r="BQ7" s="90">
        <f t="shared" ref="BQ7" si="19">AL7*BB7</f>
        <v>0</v>
      </c>
    </row>
    <row r="8" spans="1:69" hidden="1" x14ac:dyDescent="0.2">
      <c r="A8" s="27"/>
      <c r="B8" s="38"/>
      <c r="C8" s="38"/>
      <c r="D8" s="66"/>
      <c r="E8" s="66"/>
      <c r="F8" s="39"/>
      <c r="G8" s="40"/>
      <c r="H8" s="39"/>
      <c r="I8" s="39"/>
      <c r="J8" s="39"/>
      <c r="K8" s="39"/>
      <c r="L8" s="18"/>
      <c r="M8" s="41"/>
      <c r="N8" s="42"/>
      <c r="O8" s="42"/>
      <c r="P8" s="42"/>
      <c r="Q8" s="42"/>
      <c r="R8" s="42"/>
      <c r="S8" s="42"/>
      <c r="T8" s="42"/>
      <c r="U8" s="42"/>
      <c r="V8" s="42"/>
      <c r="W8" s="18"/>
      <c r="X8" s="39"/>
      <c r="Y8" s="39"/>
      <c r="Z8" s="39"/>
      <c r="AA8" s="39"/>
      <c r="AB8" s="18"/>
      <c r="AC8" s="41"/>
      <c r="AD8" s="42"/>
      <c r="AE8" s="42"/>
      <c r="AF8" s="42"/>
      <c r="AG8" s="42"/>
      <c r="AH8" s="42"/>
      <c r="AI8" s="42"/>
      <c r="AJ8" s="42"/>
      <c r="AK8" s="42"/>
      <c r="AL8" s="42"/>
      <c r="AM8" s="18"/>
      <c r="AN8" s="34"/>
      <c r="AO8" s="34"/>
      <c r="AP8" s="34"/>
      <c r="AQ8" s="34"/>
      <c r="AR8" s="18"/>
      <c r="AS8" s="35"/>
      <c r="AT8" s="35"/>
      <c r="AU8" s="35"/>
      <c r="AV8" s="35"/>
      <c r="AW8" s="35"/>
      <c r="AX8" s="35"/>
      <c r="AY8" s="35"/>
      <c r="AZ8" s="35"/>
      <c r="BA8" s="35"/>
      <c r="BB8" s="35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</row>
    <row r="9" spans="1:69" ht="63.75" hidden="1" x14ac:dyDescent="0.2">
      <c r="A9" s="27"/>
      <c r="B9" s="28"/>
      <c r="C9" s="28"/>
      <c r="D9" s="66" t="str">
        <f>IFERROR(VLOOKUP($C9,'Levels,Sort Order,&amp; Lookup'!$H:$J,2,FALSE),"")</f>
        <v/>
      </c>
      <c r="E9" s="66" t="str">
        <f>IFERROR(VLOOKUP($C9,'Levels,Sort Order,&amp; Lookup'!$H:$J,3,FALSE),"")</f>
        <v/>
      </c>
      <c r="F9" s="29" t="str">
        <f>CONCATENATE("TOTAL - "&amp;G9)</f>
        <v>TOTAL - ĐẠI HỌC/University (nếu có)</v>
      </c>
      <c r="G9" s="30" t="s">
        <v>104</v>
      </c>
      <c r="H9" s="45"/>
      <c r="I9" s="45"/>
      <c r="J9" s="45"/>
      <c r="K9" s="45"/>
      <c r="L9" s="46"/>
      <c r="M9" s="45"/>
      <c r="N9" s="45"/>
      <c r="O9" s="45"/>
      <c r="P9" s="45"/>
      <c r="Q9" s="45"/>
      <c r="R9" s="45"/>
      <c r="S9" s="45"/>
      <c r="T9" s="45"/>
      <c r="U9" s="45"/>
      <c r="V9" s="45"/>
      <c r="W9" s="46"/>
      <c r="X9" s="47"/>
      <c r="Y9" s="31"/>
      <c r="Z9" s="31"/>
      <c r="AA9" s="31"/>
      <c r="AB9" s="46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6"/>
      <c r="AN9" s="36"/>
      <c r="AO9" s="36"/>
      <c r="AP9" s="36"/>
      <c r="AQ9" s="36"/>
      <c r="AR9" s="46"/>
      <c r="AS9" s="36"/>
      <c r="AT9" s="36"/>
      <c r="AU9" s="36"/>
      <c r="AV9" s="36"/>
      <c r="AW9" s="36"/>
      <c r="AX9" s="36"/>
      <c r="AY9" s="36"/>
      <c r="AZ9" s="36"/>
      <c r="BA9" s="36"/>
      <c r="BB9" s="36"/>
      <c r="BD9" s="90"/>
      <c r="BE9" s="90"/>
      <c r="BF9" s="90"/>
      <c r="BG9" s="90"/>
    </row>
    <row r="10" spans="1:69" hidden="1" x14ac:dyDescent="0.2">
      <c r="A10" s="27"/>
      <c r="B10" s="38"/>
      <c r="C10" s="38" t="s">
        <v>19</v>
      </c>
      <c r="D10" s="66" t="str">
        <f>IFERROR(VLOOKUP($C10,'Levels,Sort Order,&amp; Lookup'!$H:$J,2,FALSE),"")</f>
        <v>Professional</v>
      </c>
      <c r="E10" s="66" t="str">
        <f>IFERROR(VLOOKUP($C10,'Levels,Sort Order,&amp; Lookup'!$H:$J,3,FALSE),"")</f>
        <v>Bachelor+</v>
      </c>
      <c r="F10" s="44"/>
      <c r="G10" s="40"/>
      <c r="H10" s="42"/>
      <c r="I10" s="42"/>
      <c r="J10" s="42"/>
      <c r="K10" s="42"/>
      <c r="L10" s="48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8"/>
      <c r="X10" s="24"/>
      <c r="Y10" s="24"/>
      <c r="Z10" s="24"/>
      <c r="AA10" s="24"/>
      <c r="AB10" s="48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8"/>
      <c r="AN10" s="36"/>
      <c r="AO10" s="36"/>
      <c r="AP10" s="36"/>
      <c r="AQ10" s="36"/>
      <c r="AR10" s="48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D10" s="90">
        <f t="shared" ref="BD10" si="20">X10*AN10</f>
        <v>0</v>
      </c>
      <c r="BE10" s="90">
        <f t="shared" ref="BE10:BG10" si="21">Y10*AO10</f>
        <v>0</v>
      </c>
      <c r="BF10" s="90">
        <f t="shared" si="21"/>
        <v>0</v>
      </c>
      <c r="BG10" s="90">
        <f t="shared" si="21"/>
        <v>0</v>
      </c>
      <c r="BH10" s="90">
        <f t="shared" si="10"/>
        <v>0</v>
      </c>
      <c r="BI10" s="90">
        <f t="shared" ref="BI10" si="22">AD10*AT10</f>
        <v>0</v>
      </c>
      <c r="BJ10" s="90">
        <f t="shared" ref="BJ10" si="23">AE10*AU10</f>
        <v>0</v>
      </c>
      <c r="BK10" s="90">
        <f t="shared" ref="BK10" si="24">AF10*AV10</f>
        <v>0</v>
      </c>
      <c r="BL10" s="90">
        <f t="shared" ref="BL10" si="25">AG10*AW10</f>
        <v>0</v>
      </c>
      <c r="BM10" s="90">
        <f t="shared" ref="BM10" si="26">AH10*AX10</f>
        <v>0</v>
      </c>
      <c r="BN10" s="90">
        <f t="shared" ref="BN10" si="27">AI10*AY10</f>
        <v>0</v>
      </c>
      <c r="BO10" s="90">
        <f t="shared" ref="BO10" si="28">AJ10*AZ10</f>
        <v>0</v>
      </c>
      <c r="BP10" s="90">
        <f t="shared" ref="BP10" si="29">AK10*BA10</f>
        <v>0</v>
      </c>
      <c r="BQ10" s="90">
        <f t="shared" ref="BQ10" si="30">AL10*BB10</f>
        <v>0</v>
      </c>
    </row>
    <row r="11" spans="1:69" hidden="1" x14ac:dyDescent="0.2">
      <c r="A11" s="27"/>
      <c r="B11" s="38"/>
      <c r="C11" s="38"/>
      <c r="D11" s="66"/>
      <c r="E11" s="66"/>
      <c r="F11" s="44"/>
      <c r="G11" s="98"/>
      <c r="H11" s="42"/>
      <c r="I11" s="42"/>
      <c r="J11" s="42"/>
      <c r="K11" s="42"/>
      <c r="L11" s="48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8"/>
      <c r="X11" s="24"/>
      <c r="Y11" s="24"/>
      <c r="Z11" s="24"/>
      <c r="AA11" s="24"/>
      <c r="AB11" s="48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8"/>
      <c r="AN11" s="36"/>
      <c r="AO11" s="36"/>
      <c r="AP11" s="36"/>
      <c r="AQ11" s="36"/>
      <c r="AR11" s="48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</row>
    <row r="12" spans="1:69" ht="51" x14ac:dyDescent="0.2">
      <c r="A12" s="27"/>
      <c r="B12" s="28"/>
      <c r="C12" s="28"/>
      <c r="D12" s="66" t="str">
        <f>IFERROR(VLOOKUP($C12,'Levels,Sort Order,&amp; Lookup'!$H:$J,2,FALSE),"")</f>
        <v/>
      </c>
      <c r="E12" s="66" t="str">
        <f>IFERROR(VLOOKUP($C12,'Levels,Sort Order,&amp; Lookup'!$H:$J,3,FALSE),"")</f>
        <v/>
      </c>
      <c r="F12" s="29" t="str">
        <f>CONCATENATE("TOTAL - "&amp;G12)</f>
        <v>TOTAL - CAO ĐẲNG/College</v>
      </c>
      <c r="G12" s="50" t="s">
        <v>3</v>
      </c>
      <c r="H12" s="7"/>
      <c r="I12" s="7"/>
      <c r="J12" s="7"/>
      <c r="K12" s="7"/>
      <c r="L12" s="4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31"/>
      <c r="Y12" s="31"/>
      <c r="Z12" s="31"/>
      <c r="AA12" s="31"/>
      <c r="AB12" s="46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6"/>
      <c r="AN12" s="51" t="s">
        <v>111</v>
      </c>
      <c r="AO12" s="51" t="s">
        <v>112</v>
      </c>
      <c r="AP12" s="51" t="s">
        <v>113</v>
      </c>
      <c r="AQ12" s="51" t="s">
        <v>114</v>
      </c>
      <c r="AR12" s="46"/>
      <c r="AS12" s="51" t="s">
        <v>115</v>
      </c>
      <c r="AT12" s="36">
        <v>8.6999999999999993</v>
      </c>
      <c r="AU12" s="36">
        <v>9.6</v>
      </c>
      <c r="AV12" s="36">
        <v>10.6</v>
      </c>
      <c r="AW12" s="36">
        <v>10.7</v>
      </c>
      <c r="AX12" s="36">
        <v>10.8</v>
      </c>
      <c r="AY12" s="36">
        <v>10.9</v>
      </c>
      <c r="AZ12" s="36">
        <v>11</v>
      </c>
      <c r="BA12" s="36">
        <v>11.1</v>
      </c>
      <c r="BB12" s="36">
        <v>11.3</v>
      </c>
      <c r="BD12" s="90"/>
      <c r="BE12" s="90"/>
      <c r="BF12" s="90"/>
      <c r="BG12" s="90"/>
    </row>
    <row r="13" spans="1:69" x14ac:dyDescent="0.2">
      <c r="A13" s="27"/>
      <c r="B13" s="52"/>
      <c r="C13" s="52" t="s">
        <v>20</v>
      </c>
      <c r="D13" s="66" t="str">
        <f>IFERROR(VLOOKUP($C13,'Levels,Sort Order,&amp; Lookup'!$H:$J,2,FALSE),"")</f>
        <v>Professional</v>
      </c>
      <c r="E13" s="66" t="str">
        <f>IFERROR(VLOOKUP($C13,'Levels,Sort Order,&amp; Lookup'!$H:$J,3,FALSE),"")</f>
        <v>College</v>
      </c>
      <c r="F13" s="39"/>
      <c r="G13" s="38"/>
      <c r="H13" s="53"/>
      <c r="I13" s="54"/>
      <c r="J13" s="54"/>
      <c r="K13" s="54"/>
      <c r="L13" s="48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8"/>
      <c r="X13" s="55"/>
      <c r="Y13" s="55"/>
      <c r="Z13" s="55"/>
      <c r="AA13" s="55"/>
      <c r="AB13" s="48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8"/>
      <c r="AN13" s="51"/>
      <c r="AO13" s="51"/>
      <c r="AP13" s="36"/>
      <c r="AQ13" s="51"/>
      <c r="AR13" s="48"/>
      <c r="AS13" s="51"/>
      <c r="AT13" s="36"/>
      <c r="AU13" s="36"/>
      <c r="AV13" s="36"/>
      <c r="AW13" s="36"/>
      <c r="AX13" s="36"/>
      <c r="AY13" s="36"/>
      <c r="AZ13" s="36"/>
      <c r="BA13" s="36"/>
      <c r="BB13" s="36"/>
      <c r="BD13" s="90">
        <f t="shared" ref="BD13" si="31">X13*AN13</f>
        <v>0</v>
      </c>
      <c r="BE13" s="90">
        <f t="shared" ref="BE13:BG13" si="32">Y13*AO13</f>
        <v>0</v>
      </c>
      <c r="BF13" s="90">
        <f t="shared" si="32"/>
        <v>0</v>
      </c>
      <c r="BG13" s="90">
        <f t="shared" si="32"/>
        <v>0</v>
      </c>
      <c r="BH13" s="90">
        <f t="shared" si="10"/>
        <v>0</v>
      </c>
      <c r="BI13" s="90">
        <f t="shared" ref="BI13" si="33">AD13*AT13</f>
        <v>0</v>
      </c>
      <c r="BJ13" s="90">
        <f t="shared" ref="BJ13" si="34">AE13*AU13</f>
        <v>0</v>
      </c>
      <c r="BK13" s="90">
        <f t="shared" ref="BK13" si="35">AF13*AV13</f>
        <v>0</v>
      </c>
      <c r="BL13" s="90">
        <f t="shared" ref="BL13" si="36">AG13*AW13</f>
        <v>0</v>
      </c>
      <c r="BM13" s="90">
        <f t="shared" ref="BM13" si="37">AH13*AX13</f>
        <v>0</v>
      </c>
      <c r="BN13" s="90">
        <f t="shared" ref="BN13" si="38">AI13*AY13</f>
        <v>0</v>
      </c>
      <c r="BO13" s="90">
        <f t="shared" ref="BO13" si="39">AJ13*AZ13</f>
        <v>0</v>
      </c>
      <c r="BP13" s="90">
        <f t="shared" ref="BP13" si="40">AK13*BA13</f>
        <v>0</v>
      </c>
      <c r="BQ13" s="90">
        <f t="shared" ref="BQ13" si="41">AL13*BB13</f>
        <v>0</v>
      </c>
    </row>
    <row r="14" spans="1:69" x14ac:dyDescent="0.2">
      <c r="A14" s="27"/>
      <c r="B14" s="52"/>
      <c r="C14" s="52"/>
      <c r="D14" s="66"/>
      <c r="E14" s="66"/>
      <c r="F14" s="39"/>
      <c r="G14" s="97"/>
      <c r="H14" s="53"/>
      <c r="I14" s="56"/>
      <c r="J14" s="56"/>
      <c r="K14" s="56"/>
      <c r="L14" s="48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54"/>
      <c r="Y14" s="56"/>
      <c r="Z14" s="56"/>
      <c r="AA14" s="55"/>
      <c r="AB14" s="48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8"/>
      <c r="AN14" s="51"/>
      <c r="AO14" s="51"/>
      <c r="AP14" s="51"/>
      <c r="AQ14" s="51"/>
      <c r="AR14" s="48"/>
      <c r="AS14" s="51"/>
      <c r="AT14" s="36"/>
      <c r="AU14" s="36"/>
      <c r="AV14" s="36"/>
      <c r="AW14" s="36"/>
      <c r="AX14" s="36"/>
      <c r="AY14" s="36"/>
      <c r="AZ14" s="36"/>
      <c r="BA14" s="36"/>
      <c r="BB14" s="36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</row>
    <row r="15" spans="1:69" ht="89.25" x14ac:dyDescent="0.2">
      <c r="A15" s="27"/>
      <c r="B15" s="28"/>
      <c r="C15" s="28"/>
      <c r="D15" s="66" t="str">
        <f>IFERROR(VLOOKUP($C15,'Levels,Sort Order,&amp; Lookup'!$H:$J,2,FALSE),"")</f>
        <v/>
      </c>
      <c r="E15" s="66" t="str">
        <f>IFERROR(VLOOKUP($C15,'Levels,Sort Order,&amp; Lookup'!$H:$J,3,FALSE),"")</f>
        <v/>
      </c>
      <c r="F15" s="29" t="str">
        <f>CONCATENATE("TOTAL - "&amp;G15)</f>
        <v xml:space="preserve">TOTAL - CAO ĐẲNG NGHỀ/Vocational College
</v>
      </c>
      <c r="G15" s="128" t="s">
        <v>107</v>
      </c>
      <c r="H15" s="7"/>
      <c r="I15" s="7"/>
      <c r="J15" s="7"/>
      <c r="K15" s="7"/>
      <c r="L15" s="46"/>
      <c r="M15" s="7"/>
      <c r="N15" s="7"/>
      <c r="O15" s="7"/>
      <c r="P15" s="7"/>
      <c r="Q15" s="7"/>
      <c r="R15" s="7"/>
      <c r="S15" s="7"/>
      <c r="T15" s="7"/>
      <c r="U15" s="7"/>
      <c r="V15" s="7"/>
      <c r="W15" s="46"/>
      <c r="X15" s="31"/>
      <c r="Y15" s="31"/>
      <c r="Z15" s="31"/>
      <c r="AA15" s="31"/>
      <c r="AB15" s="46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46"/>
      <c r="AN15" s="51"/>
      <c r="AO15" s="57"/>
      <c r="AP15" s="57" t="s">
        <v>116</v>
      </c>
      <c r="AQ15" s="57" t="s">
        <v>117</v>
      </c>
      <c r="AR15" s="46"/>
      <c r="AS15" s="51" t="s">
        <v>118</v>
      </c>
      <c r="AT15" s="36">
        <v>7.1</v>
      </c>
      <c r="AU15" s="36">
        <v>7.8</v>
      </c>
      <c r="AV15" s="36">
        <v>8.6</v>
      </c>
      <c r="AW15" s="36">
        <v>8.6999999999999993</v>
      </c>
      <c r="AX15" s="36">
        <v>8.6999999999999993</v>
      </c>
      <c r="AY15" s="36">
        <v>8.8000000000000007</v>
      </c>
      <c r="AZ15" s="36">
        <v>8.9</v>
      </c>
      <c r="BA15" s="36">
        <v>8.9</v>
      </c>
      <c r="BB15" s="36">
        <v>9</v>
      </c>
      <c r="BD15" s="90"/>
      <c r="BE15" s="90"/>
      <c r="BF15" s="90"/>
      <c r="BG15" s="90"/>
    </row>
    <row r="16" spans="1:69" x14ac:dyDescent="0.2">
      <c r="A16" s="27"/>
      <c r="B16" s="52"/>
      <c r="C16" s="52" t="s">
        <v>21</v>
      </c>
      <c r="D16" s="66" t="str">
        <f>IFERROR(VLOOKUP($C16,'Levels,Sort Order,&amp; Lookup'!$H:$J,2,FALSE),"")</f>
        <v>Vocational</v>
      </c>
      <c r="E16" s="66" t="str">
        <f>IFERROR(VLOOKUP($C16,'Levels,Sort Order,&amp; Lookup'!$H:$J,3,FALSE),"")</f>
        <v>College</v>
      </c>
      <c r="F16" s="39"/>
      <c r="G16" s="49"/>
      <c r="H16" s="53"/>
      <c r="I16" s="56"/>
      <c r="J16" s="56"/>
      <c r="K16" s="56"/>
      <c r="L16" s="48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48"/>
      <c r="X16" s="55"/>
      <c r="Y16" s="58"/>
      <c r="Z16" s="58"/>
      <c r="AA16" s="58"/>
      <c r="AB16" s="48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8"/>
      <c r="AN16" s="51"/>
      <c r="AO16" s="57"/>
      <c r="AP16" s="57"/>
      <c r="AQ16" s="57"/>
      <c r="AR16" s="48"/>
      <c r="AS16" s="51"/>
      <c r="AT16" s="36"/>
      <c r="AU16" s="36"/>
      <c r="AV16" s="36"/>
      <c r="AW16" s="36"/>
      <c r="AX16" s="36"/>
      <c r="AY16" s="36"/>
      <c r="AZ16" s="36"/>
      <c r="BA16" s="36"/>
      <c r="BB16" s="36"/>
      <c r="BD16" s="90">
        <f t="shared" ref="BD16" si="42">X16*AN16</f>
        <v>0</v>
      </c>
      <c r="BE16" s="90">
        <f t="shared" ref="BE16:BG16" si="43">Y16*AO16</f>
        <v>0</v>
      </c>
      <c r="BF16" s="90">
        <f t="shared" si="43"/>
        <v>0</v>
      </c>
      <c r="BG16" s="90">
        <f t="shared" si="43"/>
        <v>0</v>
      </c>
      <c r="BH16" s="90">
        <f t="shared" ref="BH16" si="44">AC16*AS16</f>
        <v>0</v>
      </c>
      <c r="BI16" s="90">
        <f t="shared" ref="BI16" si="45">AD16*AT16</f>
        <v>0</v>
      </c>
      <c r="BJ16" s="90">
        <f t="shared" ref="BJ16" si="46">AE16*AU16</f>
        <v>0</v>
      </c>
      <c r="BK16" s="90">
        <f t="shared" ref="BK16" si="47">AF16*AV16</f>
        <v>0</v>
      </c>
      <c r="BL16" s="90">
        <f t="shared" ref="BL16" si="48">AG16*AW16</f>
        <v>0</v>
      </c>
      <c r="BM16" s="90">
        <f t="shared" ref="BM16" si="49">AH16*AX16</f>
        <v>0</v>
      </c>
      <c r="BN16" s="90">
        <f t="shared" ref="BN16" si="50">AI16*AY16</f>
        <v>0</v>
      </c>
      <c r="BO16" s="90">
        <f t="shared" ref="BO16" si="51">AJ16*AZ16</f>
        <v>0</v>
      </c>
      <c r="BP16" s="90">
        <f t="shared" ref="BP16" si="52">AK16*BA16</f>
        <v>0</v>
      </c>
      <c r="BQ16" s="90">
        <f t="shared" ref="BQ16" si="53">AL16*BB16</f>
        <v>0</v>
      </c>
    </row>
    <row r="17" spans="1:69" x14ac:dyDescent="0.2">
      <c r="A17" s="27"/>
      <c r="B17" s="52"/>
      <c r="C17" s="52"/>
      <c r="D17" s="66"/>
      <c r="E17" s="66"/>
      <c r="F17" s="39"/>
      <c r="G17" s="49"/>
      <c r="H17" s="53"/>
      <c r="I17" s="56"/>
      <c r="J17" s="56"/>
      <c r="K17" s="56"/>
      <c r="L17" s="48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48"/>
      <c r="X17" s="55"/>
      <c r="Y17" s="58"/>
      <c r="Z17" s="58"/>
      <c r="AA17" s="58"/>
      <c r="AB17" s="48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8"/>
      <c r="AN17" s="51"/>
      <c r="AO17" s="57"/>
      <c r="AP17" s="57"/>
      <c r="AQ17" s="57"/>
      <c r="AR17" s="48"/>
      <c r="AS17" s="51"/>
      <c r="AT17" s="36"/>
      <c r="AU17" s="36"/>
      <c r="AV17" s="36"/>
      <c r="AW17" s="36"/>
      <c r="AX17" s="36"/>
      <c r="AY17" s="36"/>
      <c r="AZ17" s="36"/>
      <c r="BA17" s="36"/>
      <c r="BB17" s="36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</row>
    <row r="18" spans="1:69" s="140" customFormat="1" ht="114.75" x14ac:dyDescent="0.2">
      <c r="A18" s="135"/>
      <c r="B18" s="53"/>
      <c r="C18" s="53"/>
      <c r="D18" s="136" t="str">
        <f>IFERROR(VLOOKUP($C18,'Levels,Sort Order,&amp; Lookup'!$H:$J,2,FALSE),"")</f>
        <v/>
      </c>
      <c r="E18" s="136" t="str">
        <f>IFERROR(VLOOKUP($C18,'Levels,Sort Order,&amp; Lookup'!$H:$J,3,FALSE),"")</f>
        <v/>
      </c>
      <c r="F18" s="137" t="str">
        <f>CONCATENATE("TOTAL - "&amp;G18)</f>
        <v xml:space="preserve">TOTAL - CAO ĐẲNG LIÊN THÔNG/Pass-way to professtional college
</v>
      </c>
      <c r="G18" s="138" t="s">
        <v>105</v>
      </c>
      <c r="H18" s="106"/>
      <c r="I18" s="106"/>
      <c r="J18" s="106"/>
      <c r="K18" s="106"/>
      <c r="L18" s="139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39"/>
      <c r="X18" s="106"/>
      <c r="Y18" s="106"/>
      <c r="Z18" s="106"/>
      <c r="AA18" s="106"/>
      <c r="AB18" s="139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39"/>
      <c r="AN18" s="106">
        <v>4</v>
      </c>
      <c r="AO18" s="106"/>
      <c r="AP18" s="106" t="s">
        <v>119</v>
      </c>
      <c r="AQ18" s="106" t="s">
        <v>120</v>
      </c>
      <c r="AR18" s="139"/>
      <c r="AS18" s="51" t="s">
        <v>121</v>
      </c>
      <c r="AT18" s="118">
        <v>12</v>
      </c>
      <c r="AU18" s="51">
        <v>13.22</v>
      </c>
      <c r="AV18" s="118">
        <v>14.9</v>
      </c>
      <c r="AW18" s="118">
        <v>15.2</v>
      </c>
      <c r="AX18" s="118">
        <v>15.4</v>
      </c>
      <c r="AY18" s="118">
        <v>15.7</v>
      </c>
      <c r="AZ18" s="118">
        <v>15.9</v>
      </c>
      <c r="BA18" s="118">
        <v>16.2</v>
      </c>
      <c r="BB18" s="118">
        <v>16.5</v>
      </c>
    </row>
    <row r="19" spans="1:69" x14ac:dyDescent="0.2">
      <c r="A19" s="27"/>
      <c r="B19" s="38"/>
      <c r="C19" s="38" t="s">
        <v>23</v>
      </c>
      <c r="D19" s="66" t="str">
        <f>IFERROR(VLOOKUP($C19,'Levels,Sort Order,&amp; Lookup'!$H:$J,2,FALSE),"")</f>
        <v>Professional</v>
      </c>
      <c r="E19" s="66" t="str">
        <f>IFERROR(VLOOKUP($C19,'Levels,Sort Order,&amp; Lookup'!$H:$J,3,FALSE),"")</f>
        <v>TBD</v>
      </c>
      <c r="F19" s="44"/>
      <c r="G19" s="59"/>
      <c r="H19" s="54"/>
      <c r="I19" s="56"/>
      <c r="J19" s="56"/>
      <c r="K19" s="56"/>
      <c r="L19" s="25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25"/>
      <c r="X19" s="54"/>
      <c r="Y19" s="56"/>
      <c r="Z19" s="56"/>
      <c r="AA19" s="56"/>
      <c r="AB19" s="25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25"/>
      <c r="AN19" s="70"/>
      <c r="AO19" s="71"/>
      <c r="AP19" s="71"/>
      <c r="AQ19" s="70"/>
      <c r="AR19" s="25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D19" s="90">
        <f t="shared" ref="BD19" si="54">X19*AN19</f>
        <v>0</v>
      </c>
      <c r="BE19" s="90">
        <f t="shared" ref="BE19" si="55">Y19*AO19</f>
        <v>0</v>
      </c>
      <c r="BF19" s="90">
        <f t="shared" ref="BF19" si="56">Z19*AP19</f>
        <v>0</v>
      </c>
      <c r="BG19" s="90">
        <f t="shared" ref="BG19" si="57">AA19*AQ19</f>
        <v>0</v>
      </c>
      <c r="BH19" s="90">
        <f t="shared" ref="BH19" si="58">AC19*AS19</f>
        <v>0</v>
      </c>
      <c r="BI19" s="90">
        <f t="shared" ref="BI19" si="59">AD19*AT19</f>
        <v>0</v>
      </c>
      <c r="BJ19" s="90">
        <f t="shared" ref="BJ19" si="60">AE19*AU19</f>
        <v>0</v>
      </c>
      <c r="BK19" s="90">
        <f t="shared" ref="BK19" si="61">AF19*AV19</f>
        <v>0</v>
      </c>
      <c r="BL19" s="90">
        <f t="shared" ref="BL19" si="62">AG19*AW19</f>
        <v>0</v>
      </c>
      <c r="BM19" s="90">
        <f t="shared" ref="BM19" si="63">AH19*AX19</f>
        <v>0</v>
      </c>
      <c r="BN19" s="90">
        <f t="shared" ref="BN19" si="64">AI19*AY19</f>
        <v>0</v>
      </c>
      <c r="BO19" s="90">
        <f t="shared" ref="BO19" si="65">AJ19*AZ19</f>
        <v>0</v>
      </c>
      <c r="BP19" s="90">
        <f t="shared" ref="BP19" si="66">AK19*BA19</f>
        <v>0</v>
      </c>
      <c r="BQ19" s="90">
        <f t="shared" ref="BQ19" si="67">AL19*BB19</f>
        <v>0</v>
      </c>
    </row>
    <row r="20" spans="1:69" x14ac:dyDescent="0.2">
      <c r="A20" s="27"/>
      <c r="B20" s="52"/>
      <c r="C20" s="52"/>
      <c r="D20" s="66"/>
      <c r="E20" s="66"/>
      <c r="F20" s="44"/>
      <c r="G20" s="59"/>
      <c r="H20" s="53"/>
      <c r="I20" s="56"/>
      <c r="J20" s="56"/>
      <c r="K20" s="56"/>
      <c r="L20" s="25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25"/>
      <c r="X20" s="55"/>
      <c r="Y20" s="58"/>
      <c r="Z20" s="58"/>
      <c r="AA20" s="58"/>
      <c r="AB20" s="25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25"/>
      <c r="AN20" s="70"/>
      <c r="AO20" s="71"/>
      <c r="AP20" s="71"/>
      <c r="AQ20" s="70"/>
      <c r="AR20" s="25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</row>
    <row r="21" spans="1:69" s="140" customFormat="1" ht="89.25" x14ac:dyDescent="0.2">
      <c r="A21" s="135"/>
      <c r="B21" s="141"/>
      <c r="C21" s="141"/>
      <c r="D21" s="136" t="str">
        <f>IFERROR(VLOOKUP($C21,'Levels,Sort Order,&amp; Lookup'!$H:$J,2,FALSE),"")</f>
        <v/>
      </c>
      <c r="E21" s="136" t="str">
        <f>IFERROR(VLOOKUP($C21,'Levels,Sort Order,&amp; Lookup'!$H:$J,3,FALSE),"")</f>
        <v/>
      </c>
      <c r="F21" s="137" t="str">
        <f>CONCATENATE("TOTAL - "&amp;G21)</f>
        <v xml:space="preserve">TOTAL - CAO ĐẲNG NGHỀ/Vocational College
</v>
      </c>
      <c r="G21" s="120" t="s">
        <v>107</v>
      </c>
      <c r="H21" s="118"/>
      <c r="I21" s="119"/>
      <c r="J21" s="119"/>
      <c r="K21" s="119"/>
      <c r="L21" s="139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39"/>
      <c r="X21" s="118"/>
      <c r="Y21" s="119"/>
      <c r="Z21" s="119"/>
      <c r="AA21" s="119"/>
      <c r="AB21" s="139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39"/>
      <c r="AN21" s="118"/>
      <c r="AO21" s="119"/>
      <c r="AP21" s="119" t="s">
        <v>116</v>
      </c>
      <c r="AQ21" s="119" t="s">
        <v>117</v>
      </c>
      <c r="AR21" s="139"/>
      <c r="AS21" s="51" t="s">
        <v>114</v>
      </c>
      <c r="AT21" s="118">
        <v>7.1</v>
      </c>
      <c r="AU21" s="118">
        <v>7.8</v>
      </c>
      <c r="AV21" s="118">
        <v>8.6</v>
      </c>
      <c r="AW21" s="118">
        <v>8.6999999999999993</v>
      </c>
      <c r="AX21" s="118">
        <v>8.6999999999999993</v>
      </c>
      <c r="AY21" s="118">
        <v>8.8000000000000007</v>
      </c>
      <c r="AZ21" s="118">
        <v>8.9</v>
      </c>
      <c r="BA21" s="118">
        <v>8.9</v>
      </c>
      <c r="BB21" s="51">
        <v>9</v>
      </c>
    </row>
    <row r="22" spans="1:69" x14ac:dyDescent="0.2">
      <c r="A22" s="27"/>
      <c r="B22" s="38"/>
      <c r="C22" s="38" t="s">
        <v>21</v>
      </c>
      <c r="D22" s="66" t="str">
        <f>IFERROR(VLOOKUP($C22,'Levels,Sort Order,&amp; Lookup'!$H:$J,2,FALSE),"")</f>
        <v>Vocational</v>
      </c>
      <c r="E22" s="66" t="str">
        <f>IFERROR(VLOOKUP($C22,'Levels,Sort Order,&amp; Lookup'!$H:$J,3,FALSE),"")</f>
        <v>College</v>
      </c>
      <c r="F22" s="44"/>
      <c r="G22" s="59"/>
      <c r="H22" s="63"/>
      <c r="I22" s="64"/>
      <c r="J22" s="64"/>
      <c r="K22" s="56"/>
      <c r="L22" s="25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25"/>
      <c r="X22" s="54"/>
      <c r="Y22" s="56"/>
      <c r="Z22" s="54"/>
      <c r="AA22" s="54"/>
      <c r="AB22" s="25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25"/>
      <c r="AN22" s="54"/>
      <c r="AO22" s="56"/>
      <c r="AP22" s="56"/>
      <c r="AQ22" s="54"/>
      <c r="AR22" s="25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D22" s="90">
        <f t="shared" ref="BD22" si="68">X22*AN22</f>
        <v>0</v>
      </c>
      <c r="BE22" s="90">
        <f t="shared" ref="BE22" si="69">Y22*AO22</f>
        <v>0</v>
      </c>
      <c r="BF22" s="90">
        <f t="shared" ref="BF22" si="70">Z22*AP22</f>
        <v>0</v>
      </c>
      <c r="BG22" s="90">
        <f t="shared" ref="BG22" si="71">AA22*AQ22</f>
        <v>0</v>
      </c>
      <c r="BH22" s="90">
        <f t="shared" ref="BH22" si="72">AC22*AS22</f>
        <v>0</v>
      </c>
      <c r="BI22" s="90">
        <f t="shared" ref="BI22" si="73">AD22*AT22</f>
        <v>0</v>
      </c>
      <c r="BJ22" s="90">
        <f t="shared" ref="BJ22" si="74">AE22*AU22</f>
        <v>0</v>
      </c>
      <c r="BK22" s="90">
        <f t="shared" ref="BK22" si="75">AF22*AV22</f>
        <v>0</v>
      </c>
      <c r="BL22" s="90">
        <f t="shared" ref="BL22" si="76">AG22*AW22</f>
        <v>0</v>
      </c>
      <c r="BM22" s="90">
        <f t="shared" ref="BM22" si="77">AH22*AX22</f>
        <v>0</v>
      </c>
      <c r="BN22" s="90">
        <f t="shared" ref="BN22" si="78">AI22*AY22</f>
        <v>0</v>
      </c>
      <c r="BO22" s="90">
        <f t="shared" ref="BO22" si="79">AJ22*AZ22</f>
        <v>0</v>
      </c>
      <c r="BP22" s="90">
        <f t="shared" ref="BP22" si="80">AK22*BA22</f>
        <v>0</v>
      </c>
      <c r="BQ22" s="90">
        <f t="shared" ref="BQ22" si="81">AL22*BB22</f>
        <v>0</v>
      </c>
    </row>
    <row r="23" spans="1:69" x14ac:dyDescent="0.2">
      <c r="A23" s="27"/>
      <c r="B23" s="52"/>
      <c r="C23" s="52"/>
      <c r="D23" s="66"/>
      <c r="E23" s="66"/>
      <c r="F23" s="39"/>
      <c r="G23" s="49"/>
      <c r="H23" s="53"/>
      <c r="I23" s="56"/>
      <c r="J23" s="56"/>
      <c r="K23" s="56"/>
      <c r="L23" s="48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48"/>
      <c r="X23" s="54"/>
      <c r="Y23" s="56"/>
      <c r="Z23" s="56"/>
      <c r="AA23" s="58"/>
      <c r="AB23" s="48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8"/>
      <c r="AN23" s="51"/>
      <c r="AO23" s="57"/>
      <c r="AP23" s="57"/>
      <c r="AQ23" s="57"/>
      <c r="AR23" s="48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</row>
    <row r="24" spans="1:69" ht="102" x14ac:dyDescent="0.2">
      <c r="A24" s="27"/>
      <c r="B24" s="28"/>
      <c r="C24" s="28"/>
      <c r="D24" s="66" t="str">
        <f>IFERROR(VLOOKUP($C24,'Levels,Sort Order,&amp; Lookup'!$H:$J,2,FALSE),"")</f>
        <v/>
      </c>
      <c r="E24" s="66" t="str">
        <f>IFERROR(VLOOKUP($C24,'Levels,Sort Order,&amp; Lookup'!$H:$J,3,FALSE),"")</f>
        <v/>
      </c>
      <c r="F24" s="29" t="str">
        <f>CONCATENATE("TOTAL - "&amp;G24)</f>
        <v xml:space="preserve">TOTAL - TRUNG CẤP CHUYÊN NGHIỆP/Professional Schools
</v>
      </c>
      <c r="G24" s="128" t="s">
        <v>106</v>
      </c>
      <c r="H24" s="7"/>
      <c r="I24" s="7"/>
      <c r="J24" s="7"/>
      <c r="K24" s="7"/>
      <c r="L24" s="46"/>
      <c r="M24" s="7"/>
      <c r="N24" s="7"/>
      <c r="O24" s="7"/>
      <c r="P24" s="7"/>
      <c r="Q24" s="7"/>
      <c r="R24" s="7"/>
      <c r="S24" s="7"/>
      <c r="T24" s="7"/>
      <c r="U24" s="7"/>
      <c r="V24" s="7"/>
      <c r="W24" s="46"/>
      <c r="X24" s="31"/>
      <c r="Y24" s="31"/>
      <c r="Z24" s="31"/>
      <c r="AA24" s="31"/>
      <c r="AB24" s="46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6"/>
      <c r="AN24" s="51" t="s">
        <v>122</v>
      </c>
      <c r="AO24" s="57" t="s">
        <v>123</v>
      </c>
      <c r="AP24" s="57" t="s">
        <v>111</v>
      </c>
      <c r="AQ24" s="57" t="s">
        <v>124</v>
      </c>
      <c r="AR24" s="46"/>
      <c r="AS24" s="51" t="s">
        <v>125</v>
      </c>
      <c r="AT24" s="36">
        <v>6.7</v>
      </c>
      <c r="AU24" s="36">
        <v>7.4</v>
      </c>
      <c r="AV24" s="36">
        <v>8.1999999999999993</v>
      </c>
      <c r="AW24" s="36">
        <v>8.3000000000000007</v>
      </c>
      <c r="AX24" s="36">
        <v>8.3000000000000007</v>
      </c>
      <c r="AY24" s="36">
        <v>8.4</v>
      </c>
      <c r="AZ24" s="36">
        <v>8.5</v>
      </c>
      <c r="BA24" s="36">
        <v>8.5</v>
      </c>
      <c r="BB24" s="36">
        <v>8.6</v>
      </c>
      <c r="BD24" s="90"/>
      <c r="BE24" s="90"/>
      <c r="BF24" s="90"/>
      <c r="BG24" s="90"/>
    </row>
    <row r="25" spans="1:69" x14ac:dyDescent="0.2">
      <c r="A25" s="27"/>
      <c r="B25" s="52"/>
      <c r="C25" s="52" t="s">
        <v>24</v>
      </c>
      <c r="D25" s="66" t="str">
        <f>IFERROR(VLOOKUP($C25,'Levels,Sort Order,&amp; Lookup'!$H:$J,2,FALSE),"")</f>
        <v>Professional</v>
      </c>
      <c r="E25" s="66" t="str">
        <f>IFERROR(VLOOKUP($C25,'Levels,Sort Order,&amp; Lookup'!$H:$J,3,FALSE),"")</f>
        <v>TBD</v>
      </c>
      <c r="F25" s="39"/>
      <c r="G25" s="49"/>
      <c r="H25" s="53"/>
      <c r="I25" s="53"/>
      <c r="J25" s="53"/>
      <c r="K25" s="53"/>
      <c r="L25" s="48"/>
      <c r="M25" s="54"/>
      <c r="N25" s="54"/>
      <c r="O25" s="42"/>
      <c r="P25" s="42"/>
      <c r="Q25" s="42"/>
      <c r="R25" s="42"/>
      <c r="S25" s="42"/>
      <c r="T25" s="42"/>
      <c r="U25" s="42"/>
      <c r="V25" s="42"/>
      <c r="W25" s="48"/>
      <c r="X25" s="22"/>
      <c r="Y25" s="22"/>
      <c r="Z25" s="22"/>
      <c r="AA25" s="22"/>
      <c r="AB25" s="48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8"/>
      <c r="AN25" s="51"/>
      <c r="AO25" s="51"/>
      <c r="AP25" s="51"/>
      <c r="AQ25" s="57"/>
      <c r="AR25" s="48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D25" s="90">
        <f t="shared" ref="BD25" si="82">X25*AN25</f>
        <v>0</v>
      </c>
      <c r="BE25" s="90">
        <f t="shared" ref="BE25:BG25" si="83">Y25*AO25</f>
        <v>0</v>
      </c>
      <c r="BF25" s="90">
        <f t="shared" si="83"/>
        <v>0</v>
      </c>
      <c r="BG25" s="90">
        <f t="shared" si="83"/>
        <v>0</v>
      </c>
      <c r="BH25" s="90">
        <f t="shared" ref="BH25" si="84">AC25*AS25</f>
        <v>0</v>
      </c>
      <c r="BI25" s="90">
        <f t="shared" ref="BI25" si="85">AD25*AT25</f>
        <v>0</v>
      </c>
      <c r="BJ25" s="90">
        <f t="shared" ref="BJ25" si="86">AE25*AU25</f>
        <v>0</v>
      </c>
      <c r="BK25" s="90">
        <f t="shared" ref="BK25" si="87">AF25*AV25</f>
        <v>0</v>
      </c>
      <c r="BL25" s="90">
        <f t="shared" ref="BL25" si="88">AG25*AW25</f>
        <v>0</v>
      </c>
      <c r="BM25" s="90">
        <f t="shared" ref="BM25" si="89">AH25*AX25</f>
        <v>0</v>
      </c>
      <c r="BN25" s="90">
        <f t="shared" ref="BN25" si="90">AI25*AY25</f>
        <v>0</v>
      </c>
      <c r="BO25" s="90">
        <f t="shared" ref="BO25" si="91">AJ25*AZ25</f>
        <v>0</v>
      </c>
      <c r="BP25" s="90">
        <f t="shared" ref="BP25" si="92">AK25*BA25</f>
        <v>0</v>
      </c>
      <c r="BQ25" s="90">
        <f t="shared" ref="BQ25" si="93">AL25*BB25</f>
        <v>0</v>
      </c>
    </row>
    <row r="26" spans="1:69" x14ac:dyDescent="0.2">
      <c r="A26" s="27"/>
      <c r="B26" s="38"/>
      <c r="C26" s="38"/>
      <c r="D26" s="66" t="str">
        <f>IFERROR(VLOOKUP($C26,'Levels,Sort Order,&amp; Lookup'!$H:$J,2,FALSE),"")</f>
        <v/>
      </c>
      <c r="E26" s="66" t="str">
        <f>IFERROR(VLOOKUP($C26,'Levels,Sort Order,&amp; Lookup'!$H:$J,3,FALSE),"")</f>
        <v/>
      </c>
      <c r="F26" s="44"/>
      <c r="G26" s="61"/>
      <c r="H26" s="54"/>
      <c r="I26" s="56"/>
      <c r="J26" s="56"/>
      <c r="K26" s="56"/>
      <c r="L26" s="25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25"/>
      <c r="X26" s="54"/>
      <c r="Y26" s="56"/>
      <c r="Z26" s="56"/>
      <c r="AA26" s="56"/>
      <c r="AB26" s="25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25"/>
      <c r="AN26" s="54"/>
      <c r="AO26" s="56"/>
      <c r="AP26" s="56"/>
      <c r="AQ26" s="56"/>
      <c r="AR26" s="25"/>
      <c r="AS26" s="59"/>
      <c r="AT26" s="59"/>
      <c r="AU26" s="59"/>
      <c r="AV26" s="59"/>
      <c r="AW26" s="59"/>
      <c r="AX26" s="59"/>
      <c r="AY26" s="59"/>
      <c r="AZ26" s="59"/>
      <c r="BA26" s="59"/>
      <c r="BB26" s="59"/>
    </row>
    <row r="27" spans="1:69" s="134" customFormat="1" ht="76.5" x14ac:dyDescent="0.2">
      <c r="A27" s="131"/>
      <c r="B27" s="114"/>
      <c r="C27" s="114"/>
      <c r="D27" s="132" t="str">
        <f>IFERROR(VLOOKUP($C27,'Levels,Sort Order,&amp; Lookup'!$H:$J,2,FALSE),"")</f>
        <v/>
      </c>
      <c r="E27" s="132" t="str">
        <f>IFERROR(VLOOKUP($C27,'Levels,Sort Order,&amp; Lookup'!$H:$J,3,FALSE),"")</f>
        <v/>
      </c>
      <c r="F27" s="112" t="str">
        <f>CONCATENATE("TOTAL - "&amp;G27)</f>
        <v xml:space="preserve">TOTAL - TRUNG CẤP Nghề /Vocational school
</v>
      </c>
      <c r="G27" s="116" t="s">
        <v>108</v>
      </c>
      <c r="H27" s="106"/>
      <c r="I27" s="106"/>
      <c r="J27" s="106"/>
      <c r="K27" s="106"/>
      <c r="L27" s="133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33"/>
      <c r="X27" s="106"/>
      <c r="Y27" s="106"/>
      <c r="Z27" s="106"/>
      <c r="AA27" s="106"/>
      <c r="AB27" s="133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33"/>
      <c r="AN27" s="118"/>
      <c r="AO27" s="119"/>
      <c r="AP27" s="119">
        <v>4.8</v>
      </c>
      <c r="AQ27" s="119">
        <v>5.0999999999999996</v>
      </c>
      <c r="AR27" s="133"/>
      <c r="AS27" s="51">
        <v>5.6</v>
      </c>
      <c r="AT27" s="42">
        <v>6.2</v>
      </c>
      <c r="AU27" s="42">
        <v>6.8</v>
      </c>
      <c r="AV27" s="42">
        <v>7.6</v>
      </c>
      <c r="AW27" s="42">
        <v>7.7</v>
      </c>
      <c r="AX27" s="42">
        <v>7.7</v>
      </c>
      <c r="AY27" s="42">
        <v>7.8</v>
      </c>
      <c r="AZ27" s="42">
        <v>7.8</v>
      </c>
      <c r="BA27" s="42">
        <v>7.9</v>
      </c>
      <c r="BB27" s="36">
        <v>8</v>
      </c>
    </row>
    <row r="28" spans="1:69" ht="38.25" x14ac:dyDescent="0.2">
      <c r="A28" s="27"/>
      <c r="B28" s="38"/>
      <c r="C28" s="38" t="s">
        <v>25</v>
      </c>
      <c r="D28" s="66" t="str">
        <f>IFERROR(VLOOKUP($C28,'Levels,Sort Order,&amp; Lookup'!$H:$J,2,FALSE),"")</f>
        <v>Vocational</v>
      </c>
      <c r="E28" s="66" t="str">
        <f>IFERROR(VLOOKUP($C28,'Levels,Sort Order,&amp; Lookup'!$H:$J,3,FALSE),"")</f>
        <v>TBD</v>
      </c>
      <c r="F28" s="44">
        <v>5520223</v>
      </c>
      <c r="G28" s="129" t="s">
        <v>109</v>
      </c>
      <c r="H28" s="54"/>
      <c r="I28" s="56"/>
      <c r="J28" s="56"/>
      <c r="K28" s="56"/>
      <c r="L28" s="25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25"/>
      <c r="X28" s="54"/>
      <c r="Y28" s="56"/>
      <c r="Z28" s="56"/>
      <c r="AA28" s="56"/>
      <c r="AB28" s="25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25"/>
      <c r="AN28" s="70"/>
      <c r="AO28" s="71"/>
      <c r="AP28" s="71"/>
      <c r="AQ28" s="70"/>
      <c r="AR28" s="25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D28" s="90">
        <f t="shared" ref="BD28" si="94">X28*AN28</f>
        <v>0</v>
      </c>
      <c r="BE28" s="90">
        <f t="shared" ref="BE28" si="95">Y28*AO28</f>
        <v>0</v>
      </c>
      <c r="BF28" s="90">
        <f t="shared" ref="BF28" si="96">Z28*AP28</f>
        <v>0</v>
      </c>
      <c r="BG28" s="90">
        <f t="shared" ref="BG28" si="97">AA28*AQ28</f>
        <v>0</v>
      </c>
      <c r="BH28" s="90">
        <f t="shared" ref="BH28" si="98">AC28*AS28</f>
        <v>0</v>
      </c>
      <c r="BI28" s="90">
        <f t="shared" ref="BI28" si="99">AD28*AT28</f>
        <v>0</v>
      </c>
      <c r="BJ28" s="90">
        <f t="shared" ref="BJ28" si="100">AE28*AU28</f>
        <v>0</v>
      </c>
      <c r="BK28" s="90">
        <f t="shared" ref="BK28" si="101">AF28*AV28</f>
        <v>0</v>
      </c>
      <c r="BL28" s="90">
        <f t="shared" ref="BL28" si="102">AG28*AW28</f>
        <v>0</v>
      </c>
      <c r="BM28" s="90">
        <f t="shared" ref="BM28" si="103">AH28*AX28</f>
        <v>0</v>
      </c>
      <c r="BN28" s="90">
        <f t="shared" ref="BN28" si="104">AI28*AY28</f>
        <v>0</v>
      </c>
      <c r="BO28" s="90">
        <f t="shared" ref="BO28" si="105">AJ28*AZ28</f>
        <v>0</v>
      </c>
      <c r="BP28" s="90">
        <f t="shared" ref="BP28" si="106">AK28*BA28</f>
        <v>0</v>
      </c>
      <c r="BQ28" s="90">
        <f t="shared" ref="BQ28" si="107">AL28*BB28</f>
        <v>0</v>
      </c>
    </row>
    <row r="29" spans="1:69" x14ac:dyDescent="0.2">
      <c r="A29" s="27"/>
      <c r="B29" s="38"/>
      <c r="C29" s="38"/>
      <c r="D29" s="66"/>
      <c r="E29" s="66"/>
      <c r="F29" s="44"/>
      <c r="G29" s="59"/>
      <c r="H29" s="54"/>
      <c r="I29" s="56"/>
      <c r="J29" s="56"/>
      <c r="K29" s="56"/>
      <c r="L29" s="25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25"/>
      <c r="X29" s="54"/>
      <c r="Y29" s="56"/>
      <c r="Z29" s="56"/>
      <c r="AA29" s="56"/>
      <c r="AB29" s="25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25"/>
      <c r="AN29" s="70"/>
      <c r="AO29" s="71"/>
      <c r="AP29" s="71"/>
      <c r="AQ29" s="70"/>
      <c r="AR29" s="25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</row>
    <row r="30" spans="1:69" s="113" customFormat="1" ht="114.75" x14ac:dyDescent="0.2">
      <c r="A30" s="110"/>
      <c r="B30" s="111"/>
      <c r="C30" s="111"/>
      <c r="D30" s="124"/>
      <c r="E30" s="124"/>
      <c r="F30" s="112" t="str">
        <f>CONCATENATE("TOTAL - "&amp;G30)</f>
        <v xml:space="preserve">TOTAL - TCCN (ĐỐI TƯỢNG TỐT NGHIỆP THPT) 12+2
</v>
      </c>
      <c r="G30" s="130" t="s">
        <v>110</v>
      </c>
      <c r="H30" s="106"/>
      <c r="I30" s="120"/>
      <c r="J30" s="120"/>
      <c r="K30" s="120"/>
      <c r="L30" s="122"/>
      <c r="M30" s="123"/>
      <c r="N30" s="121"/>
      <c r="O30" s="121"/>
      <c r="P30" s="121"/>
      <c r="Q30" s="121"/>
      <c r="R30" s="121"/>
      <c r="S30" s="121"/>
      <c r="T30" s="121"/>
      <c r="U30" s="121"/>
      <c r="V30" s="121"/>
      <c r="W30" s="122"/>
      <c r="X30" s="106"/>
      <c r="Y30" s="120"/>
      <c r="Z30" s="120"/>
      <c r="AA30" s="120"/>
      <c r="AB30" s="122"/>
      <c r="AC30" s="123"/>
      <c r="AD30" s="121"/>
      <c r="AE30" s="121"/>
      <c r="AF30" s="121"/>
      <c r="AG30" s="121"/>
      <c r="AH30" s="121"/>
      <c r="AI30" s="121"/>
      <c r="AJ30" s="121"/>
      <c r="AK30" s="121"/>
      <c r="AL30" s="121"/>
      <c r="AM30" s="122"/>
      <c r="AN30" s="106"/>
      <c r="AO30" s="120"/>
      <c r="AP30" s="119">
        <v>4.8</v>
      </c>
      <c r="AQ30" s="119">
        <v>5.0999999999999996</v>
      </c>
      <c r="AR30" s="109"/>
      <c r="AS30" s="51">
        <v>5.6</v>
      </c>
      <c r="AT30" s="42">
        <v>6.7</v>
      </c>
      <c r="AU30" s="42">
        <v>7.4</v>
      </c>
      <c r="AV30" s="42">
        <v>8.1999999999999993</v>
      </c>
      <c r="AW30" s="42">
        <v>8.3000000000000007</v>
      </c>
      <c r="AX30" s="42">
        <v>8.3000000000000007</v>
      </c>
      <c r="AY30" s="42">
        <v>8.4</v>
      </c>
      <c r="AZ30" s="42">
        <v>8.5</v>
      </c>
      <c r="BA30" s="42">
        <v>8.5</v>
      </c>
      <c r="BB30" s="42">
        <v>8.6</v>
      </c>
    </row>
    <row r="31" spans="1:69" s="113" customFormat="1" x14ac:dyDescent="0.2">
      <c r="A31" s="110"/>
      <c r="B31" s="114"/>
      <c r="C31" s="114" t="s">
        <v>26</v>
      </c>
      <c r="D31" s="124" t="str">
        <f>IFERROR(VLOOKUP($C31,'Levels,Sort Order,&amp; Lookup'!$H:$J,2,FALSE),"")</f>
        <v>Mixed</v>
      </c>
      <c r="E31" s="124" t="str">
        <f>IFERROR(VLOOKUP($C31,'Levels,Sort Order,&amp; Lookup'!$H:$J,3,FALSE),"")</f>
        <v>Seconary</v>
      </c>
      <c r="F31" s="117"/>
      <c r="G31" s="116"/>
      <c r="H31" s="115"/>
      <c r="I31" s="115"/>
      <c r="J31" s="115"/>
      <c r="K31" s="115"/>
      <c r="L31" s="109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09"/>
      <c r="X31" s="115"/>
      <c r="Y31" s="115"/>
      <c r="Z31" s="115"/>
      <c r="AA31" s="115"/>
      <c r="AB31" s="109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09"/>
      <c r="AN31" s="118"/>
      <c r="AO31" s="119"/>
      <c r="AP31" s="119"/>
      <c r="AQ31" s="119"/>
      <c r="AR31" s="109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D31" s="125">
        <f t="shared" ref="BD31:BG31" si="108">X31*AN31</f>
        <v>0</v>
      </c>
      <c r="BE31" s="125">
        <f t="shared" si="108"/>
        <v>0</v>
      </c>
      <c r="BF31" s="125">
        <f t="shared" si="108"/>
        <v>0</v>
      </c>
      <c r="BG31" s="125">
        <f t="shared" si="108"/>
        <v>0</v>
      </c>
      <c r="BH31" s="125">
        <f t="shared" ref="BH31:BQ31" si="109">AC31*AS31</f>
        <v>0</v>
      </c>
      <c r="BI31" s="125">
        <f t="shared" si="109"/>
        <v>0</v>
      </c>
      <c r="BJ31" s="125">
        <f t="shared" si="109"/>
        <v>0</v>
      </c>
      <c r="BK31" s="125">
        <f t="shared" si="109"/>
        <v>0</v>
      </c>
      <c r="BL31" s="125">
        <f t="shared" si="109"/>
        <v>0</v>
      </c>
      <c r="BM31" s="125">
        <f t="shared" si="109"/>
        <v>0</v>
      </c>
      <c r="BN31" s="125">
        <f t="shared" si="109"/>
        <v>0</v>
      </c>
      <c r="BO31" s="125">
        <f t="shared" si="109"/>
        <v>0</v>
      </c>
      <c r="BP31" s="125">
        <f t="shared" si="109"/>
        <v>0</v>
      </c>
      <c r="BQ31" s="125">
        <f t="shared" si="109"/>
        <v>0</v>
      </c>
    </row>
    <row r="32" spans="1:69" x14ac:dyDescent="0.2">
      <c r="A32" s="27"/>
      <c r="B32" s="38"/>
      <c r="C32" s="38"/>
      <c r="D32" s="66" t="str">
        <f>IFERROR(VLOOKUP($C32,'Levels,Sort Order,&amp; Lookup'!$H:$J,2,FALSE),"")</f>
        <v/>
      </c>
      <c r="E32" s="66" t="str">
        <f>IFERROR(VLOOKUP($C32,'Levels,Sort Order,&amp; Lookup'!$H:$J,3,FALSE),"")</f>
        <v/>
      </c>
      <c r="F32" s="39"/>
      <c r="G32" s="41"/>
      <c r="H32" s="54"/>
      <c r="I32" s="56"/>
      <c r="J32" s="56"/>
      <c r="K32" s="54"/>
      <c r="L32" s="25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25"/>
      <c r="X32" s="54"/>
      <c r="Y32" s="56"/>
      <c r="Z32" s="56"/>
      <c r="AA32" s="54"/>
      <c r="AB32" s="25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25"/>
      <c r="AN32" s="54"/>
      <c r="AO32" s="56"/>
      <c r="AP32" s="56"/>
      <c r="AQ32" s="54"/>
      <c r="AR32" s="25"/>
      <c r="AS32" s="59"/>
      <c r="AT32" s="59"/>
      <c r="AU32" s="59"/>
      <c r="AV32" s="59"/>
      <c r="AW32" s="59"/>
      <c r="AX32" s="59"/>
      <c r="AY32" s="59"/>
      <c r="AZ32" s="59"/>
      <c r="BA32" s="59"/>
      <c r="BB32" s="59"/>
    </row>
    <row r="33" spans="1:69" ht="63.75" x14ac:dyDescent="0.2">
      <c r="A33" s="27"/>
      <c r="B33" s="62"/>
      <c r="C33" s="60"/>
      <c r="D33" s="66" t="str">
        <f>IFERROR(VLOOKUP($C33,'Levels,Sort Order,&amp; Lookup'!$H:$J,2,FALSE),"")</f>
        <v/>
      </c>
      <c r="E33" s="66" t="str">
        <f>IFERROR(VLOOKUP($C33,'Levels,Sort Order,&amp; Lookup'!$H:$J,3,FALSE),"")</f>
        <v/>
      </c>
      <c r="F33" s="29" t="str">
        <f>CONCATENATE("TOTAL - "&amp;G33)</f>
        <v>TOTAL - SƠ CẤP NGHỀ/Short-course, 1-3 months</v>
      </c>
      <c r="G33" s="41" t="s">
        <v>4</v>
      </c>
      <c r="H33" s="7"/>
      <c r="I33" s="7"/>
      <c r="J33" s="7"/>
      <c r="K33" s="7"/>
      <c r="L33" s="25"/>
      <c r="M33" s="7"/>
      <c r="N33" s="7"/>
      <c r="O33" s="7"/>
      <c r="P33" s="7"/>
      <c r="Q33" s="7"/>
      <c r="R33" s="7"/>
      <c r="S33" s="7"/>
      <c r="T33" s="7"/>
      <c r="U33" s="7"/>
      <c r="V33" s="7"/>
      <c r="W33" s="25"/>
      <c r="X33" s="7"/>
      <c r="Y33" s="7"/>
      <c r="Z33" s="7"/>
      <c r="AA33" s="7"/>
      <c r="AB33" s="25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25"/>
      <c r="AN33" s="118"/>
      <c r="AO33" s="119"/>
      <c r="AP33" s="119"/>
      <c r="AQ33" s="118"/>
      <c r="AR33" s="25"/>
      <c r="AS33" s="59"/>
      <c r="AT33" s="59"/>
      <c r="AU33" s="59"/>
      <c r="AV33" s="59"/>
      <c r="AW33" s="59"/>
      <c r="AX33" s="59"/>
      <c r="AY33" s="59"/>
      <c r="AZ33" s="59"/>
      <c r="BA33" s="59"/>
      <c r="BB33" s="59"/>
    </row>
    <row r="34" spans="1:69" x14ac:dyDescent="0.2">
      <c r="A34" s="27"/>
      <c r="B34" s="38"/>
      <c r="C34" s="38" t="s">
        <v>22</v>
      </c>
      <c r="D34" s="66" t="str">
        <f>IFERROR(VLOOKUP($C34,'Levels,Sort Order,&amp; Lookup'!$H:$J,2,FALSE),"")</f>
        <v>TBD</v>
      </c>
      <c r="E34" s="66" t="str">
        <f>IFERROR(VLOOKUP($C34,'Levels,Sort Order,&amp; Lookup'!$H:$J,3,FALSE),"")</f>
        <v>Mixed</v>
      </c>
      <c r="F34" s="39"/>
      <c r="G34" s="59"/>
      <c r="H34" s="54"/>
      <c r="I34" s="56"/>
      <c r="J34" s="56"/>
      <c r="K34" s="54"/>
      <c r="L34" s="25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25"/>
      <c r="X34" s="54"/>
      <c r="Y34" s="56"/>
      <c r="Z34" s="56"/>
      <c r="AA34" s="54"/>
      <c r="AB34" s="25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25"/>
      <c r="AN34" s="118"/>
      <c r="AO34" s="119"/>
      <c r="AP34" s="119"/>
      <c r="AQ34" s="118"/>
      <c r="AR34" s="25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D34" s="90">
        <f t="shared" ref="BD34" si="110">X34*AN34</f>
        <v>0</v>
      </c>
      <c r="BE34" s="90">
        <f t="shared" ref="BE34" si="111">Y34*AO34</f>
        <v>0</v>
      </c>
      <c r="BF34" s="90">
        <f t="shared" ref="BF34" si="112">Z34*AP34</f>
        <v>0</v>
      </c>
      <c r="BG34" s="90">
        <f t="shared" ref="BG34" si="113">AA34*AQ34</f>
        <v>0</v>
      </c>
      <c r="BH34" s="90">
        <f t="shared" ref="BH34" si="114">AC34*AS34</f>
        <v>0</v>
      </c>
      <c r="BI34" s="90">
        <f t="shared" ref="BI34" si="115">AD34*AT34</f>
        <v>0</v>
      </c>
      <c r="BJ34" s="90">
        <f t="shared" ref="BJ34" si="116">AE34*AU34</f>
        <v>0</v>
      </c>
      <c r="BK34" s="90">
        <f t="shared" ref="BK34" si="117">AF34*AV34</f>
        <v>0</v>
      </c>
      <c r="BL34" s="90">
        <f t="shared" ref="BL34" si="118">AG34*AW34</f>
        <v>0</v>
      </c>
      <c r="BM34" s="90">
        <f t="shared" ref="BM34" si="119">AH34*AX34</f>
        <v>0</v>
      </c>
      <c r="BN34" s="90">
        <f t="shared" ref="BN34" si="120">AI34*AY34</f>
        <v>0</v>
      </c>
      <c r="BO34" s="90">
        <f t="shared" ref="BO34" si="121">AJ34*AZ34</f>
        <v>0</v>
      </c>
      <c r="BP34" s="90">
        <f t="shared" ref="BP34" si="122">AK34*BA34</f>
        <v>0</v>
      </c>
      <c r="BQ34" s="90">
        <f t="shared" ref="BQ34" si="123">AL34*BB34</f>
        <v>0</v>
      </c>
    </row>
    <row r="35" spans="1:69" x14ac:dyDescent="0.2">
      <c r="A35" s="27"/>
      <c r="B35" s="38"/>
      <c r="C35" s="38"/>
      <c r="D35" s="66"/>
      <c r="E35" s="66"/>
      <c r="F35" s="39"/>
      <c r="G35" s="59"/>
      <c r="H35" s="54"/>
      <c r="I35" s="56"/>
      <c r="J35" s="56"/>
      <c r="K35" s="54"/>
      <c r="L35" s="25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25"/>
      <c r="X35" s="54"/>
      <c r="Y35" s="56"/>
      <c r="Z35" s="56"/>
      <c r="AA35" s="54"/>
      <c r="AB35" s="25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25"/>
      <c r="AN35" s="118"/>
      <c r="AO35" s="119"/>
      <c r="AP35" s="119"/>
      <c r="AQ35" s="118"/>
      <c r="AR35" s="25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</row>
    <row r="36" spans="1:69" x14ac:dyDescent="0.2">
      <c r="AN36" s="113"/>
      <c r="AO36" s="113"/>
      <c r="AP36" s="113"/>
      <c r="AQ36" s="113"/>
    </row>
    <row r="37" spans="1:69" x14ac:dyDescent="0.2">
      <c r="AN37" s="113"/>
      <c r="AO37" s="113"/>
      <c r="AP37" s="113"/>
      <c r="AQ37" s="113"/>
    </row>
    <row r="38" spans="1:69" x14ac:dyDescent="0.2">
      <c r="AN38" s="113"/>
      <c r="AO38" s="113"/>
      <c r="AP38" s="113"/>
      <c r="AQ38" s="113"/>
    </row>
  </sheetData>
  <autoFilter ref="A1:BB35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134"/>
  <sheetViews>
    <sheetView showGridLines="0" workbookViewId="0">
      <pane xSplit="2" topLeftCell="C1" activePane="topRight" state="frozen"/>
      <selection pane="topRight" activeCell="AU128" sqref="AR128:AU128"/>
    </sheetView>
  </sheetViews>
  <sheetFormatPr defaultRowHeight="15.75" x14ac:dyDescent="0.25"/>
  <cols>
    <col min="1" max="1" width="3" style="69" bestFit="1" customWidth="1"/>
    <col min="2" max="2" width="31.109375" bestFit="1" customWidth="1"/>
    <col min="3" max="6" width="16.33203125" customWidth="1"/>
    <col min="7" max="7" width="8.88671875" style="6"/>
    <col min="8" max="8" width="31.109375" hidden="1" customWidth="1"/>
    <col min="9" max="12" width="15" hidden="1" customWidth="1"/>
    <col min="13" max="13" width="0" hidden="1" customWidth="1"/>
    <col min="14" max="14" width="31.33203125" hidden="1" customWidth="1"/>
    <col min="15" max="18" width="15" hidden="1" customWidth="1"/>
    <col min="19" max="19" width="0" hidden="1" customWidth="1"/>
    <col min="20" max="20" width="31.109375" hidden="1" customWidth="1"/>
    <col min="21" max="24" width="15.88671875" style="73" hidden="1" customWidth="1"/>
    <col min="25" max="25" width="0" hidden="1" customWidth="1"/>
    <col min="26" max="26" width="31.109375" hidden="1" customWidth="1"/>
    <col min="27" max="30" width="15.88671875" style="73" hidden="1" customWidth="1"/>
    <col min="31" max="31" width="31.109375" bestFit="1" customWidth="1"/>
    <col min="32" max="32" width="11.88671875" bestFit="1" customWidth="1"/>
    <col min="33" max="35" width="11.77734375" bestFit="1" customWidth="1"/>
    <col min="37" max="37" width="31.109375" customWidth="1"/>
    <col min="38" max="41" width="15.88671875" style="73" customWidth="1"/>
    <col min="43" max="43" width="31.109375" customWidth="1"/>
    <col min="44" max="47" width="15.88671875" style="73" customWidth="1"/>
  </cols>
  <sheetData>
    <row r="1" spans="1:47" ht="90.75" x14ac:dyDescent="0.25">
      <c r="B1" s="107" t="s">
        <v>27</v>
      </c>
      <c r="C1" s="104" t="s">
        <v>28</v>
      </c>
      <c r="D1" s="104" t="s">
        <v>29</v>
      </c>
      <c r="E1" s="104" t="s">
        <v>30</v>
      </c>
      <c r="F1" s="104" t="s">
        <v>31</v>
      </c>
      <c r="H1" s="107" t="s">
        <v>50</v>
      </c>
      <c r="I1" s="104" t="s">
        <v>52</v>
      </c>
      <c r="J1" s="104" t="s">
        <v>53</v>
      </c>
      <c r="K1" s="104" t="s">
        <v>54</v>
      </c>
      <c r="L1" s="104" t="s">
        <v>55</v>
      </c>
      <c r="N1" s="107" t="s">
        <v>51</v>
      </c>
      <c r="O1" s="104" t="s">
        <v>46</v>
      </c>
      <c r="P1" s="104" t="s">
        <v>47</v>
      </c>
      <c r="Q1" s="104" t="s">
        <v>48</v>
      </c>
      <c r="R1" s="104" t="s">
        <v>49</v>
      </c>
      <c r="T1" s="8" t="s">
        <v>56</v>
      </c>
      <c r="U1" s="72" t="s">
        <v>35</v>
      </c>
      <c r="V1" s="72" t="s">
        <v>36</v>
      </c>
      <c r="W1" s="72" t="s">
        <v>37</v>
      </c>
      <c r="X1" s="72" t="s">
        <v>38</v>
      </c>
      <c r="Z1" s="8" t="s">
        <v>57</v>
      </c>
      <c r="AA1" s="72" t="s">
        <v>85</v>
      </c>
      <c r="AB1" s="72" t="s">
        <v>86</v>
      </c>
      <c r="AC1" s="72" t="s">
        <v>87</v>
      </c>
      <c r="AD1" s="72" t="s">
        <v>88</v>
      </c>
      <c r="AE1" s="107" t="s">
        <v>27</v>
      </c>
      <c r="AF1" s="104" t="s">
        <v>81</v>
      </c>
      <c r="AG1" s="104" t="s">
        <v>84</v>
      </c>
      <c r="AH1" s="104" t="s">
        <v>83</v>
      </c>
      <c r="AI1" s="104" t="s">
        <v>82</v>
      </c>
      <c r="AK1" s="8" t="s">
        <v>67</v>
      </c>
      <c r="AL1" s="72" t="s">
        <v>58</v>
      </c>
      <c r="AM1" s="72" t="s">
        <v>59</v>
      </c>
      <c r="AN1" s="72" t="s">
        <v>60</v>
      </c>
      <c r="AO1" s="72" t="s">
        <v>61</v>
      </c>
      <c r="AQ1" s="8" t="s">
        <v>66</v>
      </c>
      <c r="AR1" s="72" t="s">
        <v>62</v>
      </c>
      <c r="AS1" s="72" t="s">
        <v>63</v>
      </c>
      <c r="AT1" s="72" t="s">
        <v>64</v>
      </c>
      <c r="AU1" s="72" t="s">
        <v>65</v>
      </c>
    </row>
    <row r="2" spans="1:47" x14ac:dyDescent="0.25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  <c r="H2" s="103" t="s">
        <v>11</v>
      </c>
      <c r="I2" s="105"/>
      <c r="J2" s="105"/>
      <c r="K2" s="105"/>
      <c r="L2" s="105"/>
      <c r="N2" s="103" t="s">
        <v>11</v>
      </c>
      <c r="O2" s="105"/>
      <c r="P2" s="105"/>
      <c r="Q2" s="105"/>
      <c r="R2" s="105"/>
      <c r="T2" s="74" t="str">
        <f t="shared" ref="T2:T12" si="0">B2</f>
        <v>(blank)</v>
      </c>
      <c r="U2" s="75" t="str">
        <f>IFERROR(I2/O2,"")</f>
        <v/>
      </c>
      <c r="V2" s="75" t="str">
        <f t="shared" ref="V2:X2" si="1">IFERROR(J2/P2,"")</f>
        <v/>
      </c>
      <c r="W2" s="75" t="str">
        <f t="shared" si="1"/>
        <v/>
      </c>
      <c r="X2" s="75" t="str">
        <f t="shared" si="1"/>
        <v/>
      </c>
      <c r="Z2" s="74" t="str">
        <f t="shared" ref="Z2:Z65" si="2">B2</f>
        <v>(blank)</v>
      </c>
      <c r="AA2" s="76">
        <f>SUM(AA3:AA13)</f>
        <v>0</v>
      </c>
      <c r="AB2" s="76">
        <f t="shared" ref="AB2:AD2" si="3">SUM(AB3:AB13)</f>
        <v>0</v>
      </c>
      <c r="AC2" s="76">
        <f t="shared" si="3"/>
        <v>0</v>
      </c>
      <c r="AD2" s="76">
        <f t="shared" si="3"/>
        <v>0</v>
      </c>
      <c r="AE2" s="103" t="s">
        <v>101</v>
      </c>
      <c r="AF2" s="105">
        <v>0</v>
      </c>
      <c r="AG2" s="105">
        <v>0</v>
      </c>
      <c r="AH2" s="105">
        <v>0</v>
      </c>
      <c r="AI2" s="105">
        <v>0</v>
      </c>
      <c r="AK2" s="74" t="str">
        <f t="shared" ref="AK2:AK33" si="4">B2</f>
        <v>(blank)</v>
      </c>
      <c r="AL2" s="79"/>
      <c r="AM2" s="79"/>
      <c r="AN2" s="79"/>
      <c r="AO2" s="79"/>
      <c r="AQ2" s="74" t="str">
        <f>B2</f>
        <v>(blank)</v>
      </c>
      <c r="AR2" s="78"/>
      <c r="AS2" s="78"/>
      <c r="AT2" s="78"/>
      <c r="AU2" s="78"/>
    </row>
    <row r="3" spans="1:47" x14ac:dyDescent="0.25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  <c r="T3" s="1" t="str">
        <f t="shared" si="0"/>
        <v>Doctorate</v>
      </c>
      <c r="U3" s="73" t="str">
        <f t="shared" ref="U3:U12" si="5">IFERROR(I3/O3,"")</f>
        <v/>
      </c>
      <c r="V3" s="73" t="str">
        <f t="shared" ref="V3:V12" si="6">IFERROR(J3/P3,"")</f>
        <v/>
      </c>
      <c r="W3" s="73" t="str">
        <f t="shared" ref="W3:W12" si="7">IFERROR(K3/Q3,"")</f>
        <v/>
      </c>
      <c r="X3" s="73" t="str">
        <f t="shared" ref="X3:X12" si="8">IFERROR(L3/R3,"")</f>
        <v/>
      </c>
      <c r="Z3" s="1" t="str">
        <f t="shared" si="2"/>
        <v>Doctorate</v>
      </c>
      <c r="AA3" s="77" t="str">
        <f t="shared" ref="AA3" si="9">IFERROR(C3*U3,"")</f>
        <v/>
      </c>
      <c r="AB3" s="77" t="str">
        <f t="shared" ref="AB3" si="10">IFERROR(D3*V3,"")</f>
        <v/>
      </c>
      <c r="AC3" s="77" t="str">
        <f t="shared" ref="AC3" si="11">IFERROR(E3*W3,"")</f>
        <v/>
      </c>
      <c r="AD3" s="77" t="str">
        <f t="shared" ref="AD3" si="12">IFERROR(F3*X3,"")</f>
        <v/>
      </c>
      <c r="AE3" s="102" t="s">
        <v>17</v>
      </c>
      <c r="AF3" s="105">
        <v>0</v>
      </c>
      <c r="AG3" s="105">
        <v>0</v>
      </c>
      <c r="AH3" s="105">
        <v>0</v>
      </c>
      <c r="AI3" s="105">
        <v>0</v>
      </c>
      <c r="AK3" s="1" t="str">
        <f t="shared" si="4"/>
        <v>Doctorate</v>
      </c>
      <c r="AL3" s="80"/>
      <c r="AM3" s="80"/>
      <c r="AN3" s="80"/>
      <c r="AO3" s="80"/>
      <c r="AQ3" s="1" t="s">
        <v>71</v>
      </c>
      <c r="AR3" s="77">
        <f>AF2</f>
        <v>0</v>
      </c>
      <c r="AS3" s="77">
        <f>AG2</f>
        <v>0</v>
      </c>
      <c r="AT3" s="77">
        <f>AH2</f>
        <v>0</v>
      </c>
      <c r="AU3" s="77">
        <f>AI2</f>
        <v>0</v>
      </c>
    </row>
    <row r="4" spans="1:47" x14ac:dyDescent="0.25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  <c r="T4" s="1" t="str">
        <f t="shared" si="0"/>
        <v>Masters</v>
      </c>
      <c r="U4" s="73" t="str">
        <f t="shared" si="5"/>
        <v/>
      </c>
      <c r="V4" s="73" t="str">
        <f t="shared" si="6"/>
        <v/>
      </c>
      <c r="W4" s="73" t="str">
        <f t="shared" si="7"/>
        <v/>
      </c>
      <c r="X4" s="73" t="str">
        <f t="shared" si="8"/>
        <v/>
      </c>
      <c r="Z4" s="1" t="str">
        <f t="shared" si="2"/>
        <v>Masters</v>
      </c>
      <c r="AA4" s="77" t="str">
        <f t="shared" ref="AA4:AA13" si="13">IFERROR(C4*U4,"")</f>
        <v/>
      </c>
      <c r="AB4" s="77" t="str">
        <f t="shared" ref="AB4:AB13" si="14">IFERROR(D4*V4,"")</f>
        <v/>
      </c>
      <c r="AC4" s="77" t="str">
        <f t="shared" ref="AC4:AC13" si="15">IFERROR(E4*W4,"")</f>
        <v/>
      </c>
      <c r="AD4" s="77" t="str">
        <f t="shared" ref="AD4:AD13" si="16">IFERROR(F4*X4,"")</f>
        <v/>
      </c>
      <c r="AE4" s="102" t="s">
        <v>18</v>
      </c>
      <c r="AF4" s="105">
        <v>0</v>
      </c>
      <c r="AG4" s="105">
        <v>0</v>
      </c>
      <c r="AH4" s="105">
        <v>0</v>
      </c>
      <c r="AI4" s="105">
        <v>0</v>
      </c>
      <c r="AK4" s="1" t="str">
        <f t="shared" si="4"/>
        <v>Masters</v>
      </c>
      <c r="AL4" s="80"/>
      <c r="AM4" s="80"/>
      <c r="AN4" s="80"/>
      <c r="AO4" s="80"/>
      <c r="AQ4" s="1" t="s">
        <v>72</v>
      </c>
      <c r="AR4" s="77">
        <f>AL2</f>
        <v>0</v>
      </c>
      <c r="AS4" s="77">
        <f t="shared" ref="AS4:AU4" si="17">AM2</f>
        <v>0</v>
      </c>
      <c r="AT4" s="77">
        <f t="shared" si="17"/>
        <v>0</v>
      </c>
      <c r="AU4" s="77">
        <f t="shared" si="17"/>
        <v>0</v>
      </c>
    </row>
    <row r="5" spans="1:47" x14ac:dyDescent="0.25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  <c r="T5" s="1" t="str">
        <f t="shared" si="0"/>
        <v>University</v>
      </c>
      <c r="U5" s="73" t="str">
        <f t="shared" si="5"/>
        <v/>
      </c>
      <c r="V5" s="73" t="str">
        <f t="shared" si="6"/>
        <v/>
      </c>
      <c r="W5" s="73" t="str">
        <f t="shared" si="7"/>
        <v/>
      </c>
      <c r="X5" s="73" t="str">
        <f t="shared" si="8"/>
        <v/>
      </c>
      <c r="Z5" s="1" t="str">
        <f t="shared" si="2"/>
        <v>University</v>
      </c>
      <c r="AA5" s="77" t="str">
        <f t="shared" si="13"/>
        <v/>
      </c>
      <c r="AB5" s="77" t="str">
        <f t="shared" si="14"/>
        <v/>
      </c>
      <c r="AC5" s="77" t="str">
        <f t="shared" si="15"/>
        <v/>
      </c>
      <c r="AD5" s="77" t="str">
        <f t="shared" si="16"/>
        <v/>
      </c>
      <c r="AE5" s="102" t="s">
        <v>19</v>
      </c>
      <c r="AF5" s="105">
        <v>0</v>
      </c>
      <c r="AG5" s="105">
        <v>0</v>
      </c>
      <c r="AH5" s="105">
        <v>0</v>
      </c>
      <c r="AI5" s="105">
        <v>0</v>
      </c>
      <c r="AK5" s="1" t="str">
        <f t="shared" si="4"/>
        <v>University</v>
      </c>
      <c r="AL5" s="80"/>
      <c r="AM5" s="80"/>
      <c r="AN5" s="80"/>
      <c r="AO5" s="80"/>
      <c r="AQ5" s="88" t="s">
        <v>73</v>
      </c>
      <c r="AR5" s="78">
        <f>AR3-AR4</f>
        <v>0</v>
      </c>
      <c r="AS5" s="78">
        <f t="shared" ref="AS5:AU5" si="18">AS3-AS4</f>
        <v>0</v>
      </c>
      <c r="AT5" s="78">
        <f t="shared" si="18"/>
        <v>0</v>
      </c>
      <c r="AU5" s="78">
        <f t="shared" si="18"/>
        <v>0</v>
      </c>
    </row>
    <row r="6" spans="1:47" x14ac:dyDescent="0.25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  <c r="T6" s="1" t="str">
        <f t="shared" si="0"/>
        <v>College</v>
      </c>
      <c r="U6" s="73" t="str">
        <f t="shared" si="5"/>
        <v/>
      </c>
      <c r="V6" s="73" t="str">
        <f t="shared" si="6"/>
        <v/>
      </c>
      <c r="W6" s="73" t="str">
        <f t="shared" si="7"/>
        <v/>
      </c>
      <c r="X6" s="73" t="str">
        <f t="shared" si="8"/>
        <v/>
      </c>
      <c r="Z6" s="1" t="str">
        <f t="shared" si="2"/>
        <v>College</v>
      </c>
      <c r="AA6" s="77" t="str">
        <f t="shared" si="13"/>
        <v/>
      </c>
      <c r="AB6" s="77" t="str">
        <f t="shared" si="14"/>
        <v/>
      </c>
      <c r="AC6" s="77" t="str">
        <f t="shared" si="15"/>
        <v/>
      </c>
      <c r="AD6" s="77" t="str">
        <f t="shared" si="16"/>
        <v/>
      </c>
      <c r="AE6" s="102" t="s">
        <v>20</v>
      </c>
      <c r="AF6" s="105">
        <v>0</v>
      </c>
      <c r="AG6" s="105">
        <v>0</v>
      </c>
      <c r="AH6" s="105">
        <v>0</v>
      </c>
      <c r="AI6" s="105">
        <v>0</v>
      </c>
      <c r="AK6" s="1" t="str">
        <f t="shared" si="4"/>
        <v>College</v>
      </c>
      <c r="AL6" s="80"/>
      <c r="AM6" s="80"/>
      <c r="AN6" s="80"/>
      <c r="AO6" s="80"/>
      <c r="AQ6" s="81" t="s">
        <v>69</v>
      </c>
      <c r="AR6" s="85" t="e">
        <f>AR5/AR4</f>
        <v>#DIV/0!</v>
      </c>
      <c r="AS6" s="85" t="e">
        <f t="shared" ref="AS6:AU6" si="19">AS5/AS4</f>
        <v>#DIV/0!</v>
      </c>
      <c r="AT6" s="85" t="e">
        <f t="shared" si="19"/>
        <v>#DIV/0!</v>
      </c>
      <c r="AU6" s="85" t="e">
        <f t="shared" si="19"/>
        <v>#DIV/0!</v>
      </c>
    </row>
    <row r="7" spans="1:47" x14ac:dyDescent="0.25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  <c r="T7" s="1" t="str">
        <f t="shared" si="0"/>
        <v>Vocational College</v>
      </c>
      <c r="U7" s="73" t="str">
        <f t="shared" si="5"/>
        <v/>
      </c>
      <c r="V7" s="73" t="str">
        <f t="shared" si="6"/>
        <v/>
      </c>
      <c r="W7" s="73" t="str">
        <f t="shared" si="7"/>
        <v/>
      </c>
      <c r="X7" s="73" t="str">
        <f t="shared" si="8"/>
        <v/>
      </c>
      <c r="Z7" s="1" t="str">
        <f t="shared" si="2"/>
        <v>Vocational College</v>
      </c>
      <c r="AA7" s="77" t="str">
        <f t="shared" si="13"/>
        <v/>
      </c>
      <c r="AB7" s="77" t="str">
        <f t="shared" si="14"/>
        <v/>
      </c>
      <c r="AC7" s="77" t="str">
        <f t="shared" si="15"/>
        <v/>
      </c>
      <c r="AD7" s="77" t="str">
        <f t="shared" si="16"/>
        <v/>
      </c>
      <c r="AE7" s="102" t="s">
        <v>21</v>
      </c>
      <c r="AF7" s="105">
        <v>0</v>
      </c>
      <c r="AG7" s="105">
        <v>0</v>
      </c>
      <c r="AH7" s="105">
        <v>0</v>
      </c>
      <c r="AI7" s="105">
        <v>0</v>
      </c>
      <c r="AK7" s="1" t="str">
        <f t="shared" si="4"/>
        <v>Vocational College</v>
      </c>
      <c r="AL7" s="80"/>
      <c r="AM7" s="80"/>
      <c r="AN7" s="80"/>
      <c r="AO7" s="80"/>
    </row>
    <row r="8" spans="1:47" x14ac:dyDescent="0.25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  <c r="T8" s="1" t="str">
        <f t="shared" si="0"/>
        <v>Pass-way to Professional College</v>
      </c>
      <c r="U8" s="73" t="str">
        <f t="shared" si="5"/>
        <v/>
      </c>
      <c r="V8" s="73" t="str">
        <f t="shared" si="6"/>
        <v/>
      </c>
      <c r="W8" s="73" t="str">
        <f t="shared" si="7"/>
        <v/>
      </c>
      <c r="X8" s="73" t="str">
        <f t="shared" si="8"/>
        <v/>
      </c>
      <c r="Z8" s="1" t="str">
        <f t="shared" si="2"/>
        <v>Pass-way to Professional College</v>
      </c>
      <c r="AA8" s="77" t="str">
        <f t="shared" si="13"/>
        <v/>
      </c>
      <c r="AB8" s="77" t="str">
        <f t="shared" si="14"/>
        <v/>
      </c>
      <c r="AC8" s="77" t="str">
        <f t="shared" si="15"/>
        <v/>
      </c>
      <c r="AD8" s="77" t="str">
        <f t="shared" si="16"/>
        <v/>
      </c>
      <c r="AE8" s="102" t="s">
        <v>23</v>
      </c>
      <c r="AF8" s="105">
        <v>0</v>
      </c>
      <c r="AG8" s="105">
        <v>0</v>
      </c>
      <c r="AH8" s="105">
        <v>0</v>
      </c>
      <c r="AI8" s="105">
        <v>0</v>
      </c>
      <c r="AK8" s="1" t="str">
        <f t="shared" si="4"/>
        <v>Pass-way to Professional College</v>
      </c>
      <c r="AL8" s="80"/>
      <c r="AM8" s="80"/>
      <c r="AN8" s="80"/>
      <c r="AO8" s="80"/>
      <c r="AQ8" s="89" t="s">
        <v>68</v>
      </c>
      <c r="AR8" s="82"/>
      <c r="AS8" s="82"/>
      <c r="AT8" s="82"/>
      <c r="AU8" s="82"/>
    </row>
    <row r="9" spans="1:47" x14ac:dyDescent="0.25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  <c r="T9" s="1" t="str">
        <f t="shared" si="0"/>
        <v>Professional Schools</v>
      </c>
      <c r="U9" s="73" t="str">
        <f t="shared" si="5"/>
        <v/>
      </c>
      <c r="V9" s="73" t="str">
        <f t="shared" si="6"/>
        <v/>
      </c>
      <c r="W9" s="73" t="str">
        <f t="shared" si="7"/>
        <v/>
      </c>
      <c r="X9" s="73" t="str">
        <f t="shared" si="8"/>
        <v/>
      </c>
      <c r="Z9" s="1" t="str">
        <f t="shared" si="2"/>
        <v>Professional Schools</v>
      </c>
      <c r="AA9" s="77" t="str">
        <f t="shared" si="13"/>
        <v/>
      </c>
      <c r="AB9" s="77" t="str">
        <f t="shared" si="14"/>
        <v/>
      </c>
      <c r="AC9" s="77" t="str">
        <f t="shared" si="15"/>
        <v/>
      </c>
      <c r="AD9" s="77" t="str">
        <f t="shared" si="16"/>
        <v/>
      </c>
      <c r="AE9" s="102" t="s">
        <v>24</v>
      </c>
      <c r="AF9" s="105">
        <v>0</v>
      </c>
      <c r="AG9" s="105">
        <v>0</v>
      </c>
      <c r="AH9" s="105">
        <v>0</v>
      </c>
      <c r="AI9" s="105">
        <v>0</v>
      </c>
      <c r="AK9" s="1" t="str">
        <f t="shared" si="4"/>
        <v>Professional Schools</v>
      </c>
      <c r="AL9" s="80"/>
      <c r="AM9" s="80"/>
      <c r="AN9" s="80"/>
      <c r="AO9" s="80"/>
      <c r="AQ9" s="1" t="s">
        <v>74</v>
      </c>
      <c r="AR9" s="77">
        <f>AR3-AR8</f>
        <v>0</v>
      </c>
      <c r="AS9" s="77">
        <f t="shared" ref="AS9:AU9" si="20">AS3-AS8</f>
        <v>0</v>
      </c>
      <c r="AT9" s="77">
        <f t="shared" si="20"/>
        <v>0</v>
      </c>
      <c r="AU9" s="77">
        <f t="shared" si="20"/>
        <v>0</v>
      </c>
    </row>
    <row r="10" spans="1:47" x14ac:dyDescent="0.25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  <c r="T10" s="1" t="str">
        <f t="shared" si="0"/>
        <v>Vocational School</v>
      </c>
      <c r="U10" s="73" t="str">
        <f t="shared" si="5"/>
        <v/>
      </c>
      <c r="V10" s="73" t="str">
        <f t="shared" si="6"/>
        <v/>
      </c>
      <c r="W10" s="73" t="str">
        <f t="shared" si="7"/>
        <v/>
      </c>
      <c r="X10" s="73" t="str">
        <f t="shared" si="8"/>
        <v/>
      </c>
      <c r="Z10" s="1" t="str">
        <f t="shared" si="2"/>
        <v>Vocational School</v>
      </c>
      <c r="AA10" s="77" t="str">
        <f t="shared" si="13"/>
        <v/>
      </c>
      <c r="AB10" s="77" t="str">
        <f t="shared" si="14"/>
        <v/>
      </c>
      <c r="AC10" s="77" t="str">
        <f t="shared" si="15"/>
        <v/>
      </c>
      <c r="AD10" s="77" t="str">
        <f t="shared" si="16"/>
        <v/>
      </c>
      <c r="AE10" s="102" t="s">
        <v>25</v>
      </c>
      <c r="AF10" s="105">
        <v>0</v>
      </c>
      <c r="AG10" s="105">
        <v>0</v>
      </c>
      <c r="AH10" s="105">
        <v>0</v>
      </c>
      <c r="AI10" s="105">
        <v>0</v>
      </c>
      <c r="AK10" s="1" t="str">
        <f t="shared" si="4"/>
        <v>Vocational School</v>
      </c>
      <c r="AL10" s="80"/>
      <c r="AM10" s="80"/>
      <c r="AN10" s="80"/>
      <c r="AO10" s="80"/>
      <c r="AQ10" s="1" t="s">
        <v>72</v>
      </c>
      <c r="AR10" s="77">
        <f>AR4</f>
        <v>0</v>
      </c>
      <c r="AS10" s="77">
        <f t="shared" ref="AS10:AU10" si="21">AS4</f>
        <v>0</v>
      </c>
      <c r="AT10" s="77">
        <f t="shared" si="21"/>
        <v>0</v>
      </c>
      <c r="AU10" s="77">
        <f t="shared" si="21"/>
        <v>0</v>
      </c>
    </row>
    <row r="11" spans="1:47" x14ac:dyDescent="0.25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  <c r="T11" s="1" t="str">
        <f t="shared" si="0"/>
        <v>Secondary School</v>
      </c>
      <c r="U11" s="73" t="str">
        <f t="shared" si="5"/>
        <v/>
      </c>
      <c r="V11" s="73" t="str">
        <f t="shared" si="6"/>
        <v/>
      </c>
      <c r="W11" s="73" t="str">
        <f t="shared" si="7"/>
        <v/>
      </c>
      <c r="X11" s="73" t="str">
        <f t="shared" si="8"/>
        <v/>
      </c>
      <c r="Z11" s="1" t="str">
        <f t="shared" si="2"/>
        <v>Secondary School</v>
      </c>
      <c r="AA11" s="77" t="str">
        <f t="shared" si="13"/>
        <v/>
      </c>
      <c r="AB11" s="77" t="str">
        <f t="shared" si="14"/>
        <v/>
      </c>
      <c r="AC11" s="77" t="str">
        <f t="shared" si="15"/>
        <v/>
      </c>
      <c r="AD11" s="77" t="str">
        <f t="shared" si="16"/>
        <v/>
      </c>
      <c r="AE11" s="102" t="s">
        <v>26</v>
      </c>
      <c r="AF11" s="105">
        <v>0</v>
      </c>
      <c r="AG11" s="105">
        <v>0</v>
      </c>
      <c r="AH11" s="105">
        <v>0</v>
      </c>
      <c r="AI11" s="105">
        <v>0</v>
      </c>
      <c r="AK11" s="1" t="str">
        <f t="shared" si="4"/>
        <v>Secondary School</v>
      </c>
      <c r="AL11" s="80"/>
      <c r="AM11" s="80"/>
      <c r="AN11" s="80"/>
      <c r="AO11" s="80"/>
      <c r="AQ11" s="88" t="s">
        <v>75</v>
      </c>
      <c r="AR11" s="78">
        <f>AR9-AR10</f>
        <v>0</v>
      </c>
      <c r="AS11" s="78">
        <f t="shared" ref="AS11:AU11" si="22">AS9-AS10</f>
        <v>0</v>
      </c>
      <c r="AT11" s="78">
        <f t="shared" si="22"/>
        <v>0</v>
      </c>
      <c r="AU11" s="78">
        <f t="shared" si="22"/>
        <v>0</v>
      </c>
    </row>
    <row r="12" spans="1:47" x14ac:dyDescent="0.25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  <c r="T12" s="1" t="str">
        <f t="shared" si="0"/>
        <v>S-T Course</v>
      </c>
      <c r="U12" s="73" t="str">
        <f t="shared" si="5"/>
        <v/>
      </c>
      <c r="V12" s="73" t="str">
        <f t="shared" si="6"/>
        <v/>
      </c>
      <c r="W12" s="73" t="str">
        <f t="shared" si="7"/>
        <v/>
      </c>
      <c r="X12" s="73" t="str">
        <f t="shared" si="8"/>
        <v/>
      </c>
      <c r="Z12" s="1" t="str">
        <f t="shared" si="2"/>
        <v>S-T Course</v>
      </c>
      <c r="AA12" s="77" t="str">
        <f t="shared" si="13"/>
        <v/>
      </c>
      <c r="AB12" s="77" t="str">
        <f t="shared" si="14"/>
        <v/>
      </c>
      <c r="AC12" s="77" t="str">
        <f t="shared" si="15"/>
        <v/>
      </c>
      <c r="AD12" s="77" t="str">
        <f t="shared" si="16"/>
        <v/>
      </c>
      <c r="AE12" s="102" t="s">
        <v>22</v>
      </c>
      <c r="AF12" s="105">
        <v>0</v>
      </c>
      <c r="AG12" s="105">
        <v>0</v>
      </c>
      <c r="AH12" s="105">
        <v>0</v>
      </c>
      <c r="AI12" s="105">
        <v>0</v>
      </c>
      <c r="AK12" s="1" t="str">
        <f t="shared" si="4"/>
        <v>S-T Course</v>
      </c>
      <c r="AL12" s="80"/>
      <c r="AM12" s="80"/>
      <c r="AN12" s="80"/>
      <c r="AO12" s="80"/>
      <c r="AQ12" s="81" t="s">
        <v>76</v>
      </c>
      <c r="AR12" s="85" t="e">
        <f>AR11/AR10</f>
        <v>#DIV/0!</v>
      </c>
      <c r="AS12" s="85" t="e">
        <f t="shared" ref="AS12:AU12" si="23">AS11/AS10</f>
        <v>#DIV/0!</v>
      </c>
      <c r="AT12" s="85" t="e">
        <f t="shared" si="23"/>
        <v>#DIV/0!</v>
      </c>
      <c r="AU12" s="85" t="e">
        <f t="shared" si="23"/>
        <v>#DIV/0!</v>
      </c>
    </row>
    <row r="13" spans="1:47" x14ac:dyDescent="0.25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  <c r="T13" s="1" t="str">
        <f t="shared" ref="T13:T24" si="24">B13</f>
        <v>Grand Total</v>
      </c>
      <c r="U13" s="73" t="str">
        <f t="shared" ref="U13" si="25">IFERROR(I13/O13,"")</f>
        <v/>
      </c>
      <c r="V13" s="73" t="str">
        <f t="shared" ref="V13:V24" si="26">IFERROR(J13/P13,"")</f>
        <v/>
      </c>
      <c r="W13" s="73" t="str">
        <f t="shared" ref="W13:W24" si="27">IFERROR(K13/Q13,"")</f>
        <v/>
      </c>
      <c r="X13" s="73" t="str">
        <f t="shared" ref="X13:X24" si="28">IFERROR(L13/R13,"")</f>
        <v/>
      </c>
      <c r="Z13" s="1" t="str">
        <f t="shared" si="2"/>
        <v>Grand Total</v>
      </c>
      <c r="AA13" s="77" t="str">
        <f t="shared" si="13"/>
        <v/>
      </c>
      <c r="AB13" s="77" t="str">
        <f t="shared" si="14"/>
        <v/>
      </c>
      <c r="AC13" s="77" t="str">
        <f t="shared" si="15"/>
        <v/>
      </c>
      <c r="AD13" s="77" t="str">
        <f t="shared" si="16"/>
        <v/>
      </c>
      <c r="AE13" s="103" t="s">
        <v>11</v>
      </c>
      <c r="AF13" s="105">
        <v>0</v>
      </c>
      <c r="AG13" s="105">
        <v>0</v>
      </c>
      <c r="AH13" s="105">
        <v>0</v>
      </c>
      <c r="AI13" s="105">
        <v>0</v>
      </c>
      <c r="AK13" s="1" t="str">
        <f t="shared" si="4"/>
        <v>Grand Total</v>
      </c>
      <c r="AL13" s="80"/>
      <c r="AM13" s="80"/>
      <c r="AN13" s="80"/>
      <c r="AO13" s="80"/>
      <c r="AQ13" s="81"/>
      <c r="AR13" s="85"/>
      <c r="AS13" s="85"/>
      <c r="AT13" s="85"/>
      <c r="AU13" s="85"/>
    </row>
    <row r="14" spans="1:47" x14ac:dyDescent="0.25">
      <c r="A14" s="69" t="str">
        <f>IFERROR(VLOOKUP(B14,'Levels,Sort Order,&amp; Lookup'!H:K,4,FALSE),"")</f>
        <v/>
      </c>
      <c r="T14" s="74">
        <f t="shared" si="24"/>
        <v>0</v>
      </c>
      <c r="U14" s="75" t="str">
        <f>IFERROR(I14/O14,"")</f>
        <v/>
      </c>
      <c r="V14" s="75" t="str">
        <f t="shared" si="26"/>
        <v/>
      </c>
      <c r="W14" s="75" t="str">
        <f t="shared" si="27"/>
        <v/>
      </c>
      <c r="X14" s="75" t="str">
        <f t="shared" si="28"/>
        <v/>
      </c>
      <c r="Z14" s="74">
        <f t="shared" si="2"/>
        <v>0</v>
      </c>
      <c r="AA14" s="76">
        <f>SUM(AA15:AA25)</f>
        <v>0</v>
      </c>
      <c r="AB14" s="76">
        <f t="shared" ref="AB14" si="29">SUM(AB15:AB25)</f>
        <v>0</v>
      </c>
      <c r="AC14" s="76">
        <f t="shared" ref="AC14" si="30">SUM(AC15:AC25)</f>
        <v>0</v>
      </c>
      <c r="AD14" s="76">
        <f t="shared" ref="AD14" si="31">SUM(AD15:AD25)</f>
        <v>0</v>
      </c>
      <c r="AK14" s="74">
        <f t="shared" si="4"/>
        <v>0</v>
      </c>
      <c r="AL14" s="79"/>
      <c r="AM14" s="79"/>
      <c r="AN14" s="79"/>
      <c r="AO14" s="79"/>
      <c r="AQ14" s="74">
        <f>B14</f>
        <v>0</v>
      </c>
      <c r="AR14" s="78"/>
      <c r="AS14" s="78"/>
      <c r="AT14" s="78"/>
      <c r="AU14" s="78"/>
    </row>
    <row r="15" spans="1:47" x14ac:dyDescent="0.25">
      <c r="A15" s="69" t="str">
        <f>IFERROR(VLOOKUP(B15,'Levels,Sort Order,&amp; Lookup'!H:K,4,FALSE),"")</f>
        <v/>
      </c>
      <c r="T15" s="1">
        <f t="shared" si="24"/>
        <v>0</v>
      </c>
      <c r="U15" s="73" t="str">
        <f t="shared" ref="U15:U25" si="32">IFERROR(I15/O15,"")</f>
        <v/>
      </c>
      <c r="V15" s="73" t="str">
        <f t="shared" si="26"/>
        <v/>
      </c>
      <c r="W15" s="73" t="str">
        <f t="shared" si="27"/>
        <v/>
      </c>
      <c r="X15" s="73" t="str">
        <f t="shared" si="28"/>
        <v/>
      </c>
      <c r="Z15" s="1">
        <f t="shared" si="2"/>
        <v>0</v>
      </c>
      <c r="AA15" s="77" t="str">
        <f t="shared" ref="AA15:AA25" si="33">IFERROR(C15*U15,"")</f>
        <v/>
      </c>
      <c r="AB15" s="77" t="str">
        <f t="shared" ref="AB15:AB25" si="34">IFERROR(D15*V15,"")</f>
        <v/>
      </c>
      <c r="AC15" s="77" t="str">
        <f t="shared" ref="AC15:AC25" si="35">IFERROR(E15*W15,"")</f>
        <v/>
      </c>
      <c r="AD15" s="77" t="str">
        <f t="shared" ref="AD15:AD25" si="36">IFERROR(F15*X15,"")</f>
        <v/>
      </c>
      <c r="AK15" s="1">
        <f t="shared" si="4"/>
        <v>0</v>
      </c>
      <c r="AL15" s="80"/>
      <c r="AM15" s="80"/>
      <c r="AN15" s="80"/>
      <c r="AO15" s="80"/>
      <c r="AQ15" s="1" t="s">
        <v>71</v>
      </c>
      <c r="AR15" s="77">
        <f>AF14</f>
        <v>0</v>
      </c>
      <c r="AS15" s="77">
        <f>AG14</f>
        <v>0</v>
      </c>
      <c r="AT15" s="77">
        <f>AH14</f>
        <v>0</v>
      </c>
      <c r="AU15" s="77">
        <f>AI14</f>
        <v>0</v>
      </c>
    </row>
    <row r="16" spans="1:47" x14ac:dyDescent="0.25">
      <c r="A16" s="69" t="str">
        <f>IFERROR(VLOOKUP(B16,'Levels,Sort Order,&amp; Lookup'!H:K,4,FALSE),"")</f>
        <v/>
      </c>
      <c r="T16" s="1">
        <f t="shared" si="24"/>
        <v>0</v>
      </c>
      <c r="U16" s="73" t="str">
        <f t="shared" si="32"/>
        <v/>
      </c>
      <c r="V16" s="73" t="str">
        <f t="shared" si="26"/>
        <v/>
      </c>
      <c r="W16" s="73" t="str">
        <f t="shared" si="27"/>
        <v/>
      </c>
      <c r="X16" s="73" t="str">
        <f t="shared" si="28"/>
        <v/>
      </c>
      <c r="Z16" s="1">
        <f t="shared" si="2"/>
        <v>0</v>
      </c>
      <c r="AA16" s="77" t="str">
        <f t="shared" si="33"/>
        <v/>
      </c>
      <c r="AB16" s="77" t="str">
        <f t="shared" si="34"/>
        <v/>
      </c>
      <c r="AC16" s="77" t="str">
        <f t="shared" si="35"/>
        <v/>
      </c>
      <c r="AD16" s="77" t="str">
        <f t="shared" si="36"/>
        <v/>
      </c>
      <c r="AK16" s="1">
        <f t="shared" si="4"/>
        <v>0</v>
      </c>
      <c r="AL16" s="80"/>
      <c r="AM16" s="80"/>
      <c r="AN16" s="80"/>
      <c r="AO16" s="80"/>
      <c r="AQ16" s="1" t="s">
        <v>72</v>
      </c>
      <c r="AR16" s="77">
        <f>AL14</f>
        <v>0</v>
      </c>
      <c r="AS16" s="77">
        <f t="shared" ref="AS16" si="37">AM14</f>
        <v>0</v>
      </c>
      <c r="AT16" s="77">
        <f t="shared" ref="AT16" si="38">AN14</f>
        <v>0</v>
      </c>
      <c r="AU16" s="77">
        <f t="shared" ref="AU16" si="39">AO14</f>
        <v>0</v>
      </c>
    </row>
    <row r="17" spans="1:47" x14ac:dyDescent="0.25">
      <c r="A17" s="69" t="str">
        <f>IFERROR(VLOOKUP(B17,'Levels,Sort Order,&amp; Lookup'!H:K,4,FALSE),"")</f>
        <v/>
      </c>
      <c r="T17" s="1">
        <f t="shared" si="24"/>
        <v>0</v>
      </c>
      <c r="U17" s="73" t="str">
        <f t="shared" si="32"/>
        <v/>
      </c>
      <c r="V17" s="73" t="str">
        <f t="shared" si="26"/>
        <v/>
      </c>
      <c r="W17" s="73" t="str">
        <f t="shared" si="27"/>
        <v/>
      </c>
      <c r="X17" s="73" t="str">
        <f t="shared" si="28"/>
        <v/>
      </c>
      <c r="Z17" s="1">
        <f t="shared" si="2"/>
        <v>0</v>
      </c>
      <c r="AA17" s="77" t="str">
        <f t="shared" si="33"/>
        <v/>
      </c>
      <c r="AB17" s="77" t="str">
        <f t="shared" si="34"/>
        <v/>
      </c>
      <c r="AC17" s="77" t="str">
        <f t="shared" si="35"/>
        <v/>
      </c>
      <c r="AD17" s="77" t="str">
        <f t="shared" si="36"/>
        <v/>
      </c>
      <c r="AK17" s="1">
        <f t="shared" si="4"/>
        <v>0</v>
      </c>
      <c r="AL17" s="80"/>
      <c r="AM17" s="80"/>
      <c r="AN17" s="80"/>
      <c r="AO17" s="80"/>
      <c r="AQ17" s="88" t="s">
        <v>73</v>
      </c>
      <c r="AR17" s="78">
        <f>AR15-AR16</f>
        <v>0</v>
      </c>
      <c r="AS17" s="78">
        <f t="shared" ref="AS17:AU17" si="40">AS15-AS16</f>
        <v>0</v>
      </c>
      <c r="AT17" s="78">
        <f t="shared" si="40"/>
        <v>0</v>
      </c>
      <c r="AU17" s="78">
        <f t="shared" si="40"/>
        <v>0</v>
      </c>
    </row>
    <row r="18" spans="1:47" x14ac:dyDescent="0.25">
      <c r="A18" s="69" t="str">
        <f>IFERROR(VLOOKUP(B18,'Levels,Sort Order,&amp; Lookup'!H:K,4,FALSE),"")</f>
        <v/>
      </c>
      <c r="T18" s="1">
        <f t="shared" si="24"/>
        <v>0</v>
      </c>
      <c r="U18" s="73" t="str">
        <f t="shared" si="32"/>
        <v/>
      </c>
      <c r="V18" s="73" t="str">
        <f t="shared" si="26"/>
        <v/>
      </c>
      <c r="W18" s="73" t="str">
        <f t="shared" si="27"/>
        <v/>
      </c>
      <c r="X18" s="73" t="str">
        <f t="shared" si="28"/>
        <v/>
      </c>
      <c r="Z18" s="1">
        <f t="shared" si="2"/>
        <v>0</v>
      </c>
      <c r="AA18" s="77" t="str">
        <f t="shared" si="33"/>
        <v/>
      </c>
      <c r="AB18" s="77" t="str">
        <f t="shared" si="34"/>
        <v/>
      </c>
      <c r="AC18" s="77" t="str">
        <f t="shared" si="35"/>
        <v/>
      </c>
      <c r="AD18" s="77" t="str">
        <f t="shared" si="36"/>
        <v/>
      </c>
      <c r="AK18" s="1">
        <f t="shared" si="4"/>
        <v>0</v>
      </c>
      <c r="AL18" s="80"/>
      <c r="AM18" s="80"/>
      <c r="AN18" s="80"/>
      <c r="AO18" s="80"/>
      <c r="AQ18" s="81" t="s">
        <v>69</v>
      </c>
      <c r="AR18" s="85" t="e">
        <f>AR17/AR16</f>
        <v>#DIV/0!</v>
      </c>
      <c r="AS18" s="85" t="e">
        <f t="shared" ref="AS18:AU18" si="41">AS17/AS16</f>
        <v>#DIV/0!</v>
      </c>
      <c r="AT18" s="85" t="e">
        <f t="shared" si="41"/>
        <v>#DIV/0!</v>
      </c>
      <c r="AU18" s="85" t="e">
        <f t="shared" si="41"/>
        <v>#DIV/0!</v>
      </c>
    </row>
    <row r="19" spans="1:47" x14ac:dyDescent="0.25">
      <c r="A19" s="69" t="str">
        <f>IFERROR(VLOOKUP(B19,'Levels,Sort Order,&amp; Lookup'!H:K,4,FALSE),"")</f>
        <v/>
      </c>
      <c r="T19" s="1">
        <f t="shared" si="24"/>
        <v>0</v>
      </c>
      <c r="U19" s="73" t="str">
        <f t="shared" si="32"/>
        <v/>
      </c>
      <c r="V19" s="73" t="str">
        <f t="shared" si="26"/>
        <v/>
      </c>
      <c r="W19" s="73" t="str">
        <f t="shared" si="27"/>
        <v/>
      </c>
      <c r="X19" s="73" t="str">
        <f t="shared" si="28"/>
        <v/>
      </c>
      <c r="Z19" s="1">
        <f t="shared" si="2"/>
        <v>0</v>
      </c>
      <c r="AA19" s="77" t="str">
        <f t="shared" si="33"/>
        <v/>
      </c>
      <c r="AB19" s="77" t="str">
        <f t="shared" si="34"/>
        <v/>
      </c>
      <c r="AC19" s="77" t="str">
        <f t="shared" si="35"/>
        <v/>
      </c>
      <c r="AD19" s="77" t="str">
        <f t="shared" si="36"/>
        <v/>
      </c>
      <c r="AK19" s="1">
        <f t="shared" si="4"/>
        <v>0</v>
      </c>
      <c r="AL19" s="80"/>
      <c r="AM19" s="80"/>
      <c r="AN19" s="80"/>
      <c r="AO19" s="80"/>
      <c r="AQ19" s="81"/>
      <c r="AR19" s="85"/>
      <c r="AS19" s="85"/>
      <c r="AT19" s="85"/>
      <c r="AU19" s="85"/>
    </row>
    <row r="20" spans="1:47" x14ac:dyDescent="0.25">
      <c r="A20" s="69" t="str">
        <f>IFERROR(VLOOKUP(B20,'Levels,Sort Order,&amp; Lookup'!H:K,4,FALSE),"")</f>
        <v/>
      </c>
      <c r="T20" s="1">
        <f t="shared" si="24"/>
        <v>0</v>
      </c>
      <c r="U20" s="73" t="str">
        <f t="shared" si="32"/>
        <v/>
      </c>
      <c r="V20" s="73" t="str">
        <f t="shared" si="26"/>
        <v/>
      </c>
      <c r="W20" s="73" t="str">
        <f t="shared" si="27"/>
        <v/>
      </c>
      <c r="X20" s="73" t="str">
        <f t="shared" si="28"/>
        <v/>
      </c>
      <c r="Z20" s="1">
        <f t="shared" si="2"/>
        <v>0</v>
      </c>
      <c r="AA20" s="77" t="str">
        <f t="shared" si="33"/>
        <v/>
      </c>
      <c r="AB20" s="77" t="str">
        <f t="shared" si="34"/>
        <v/>
      </c>
      <c r="AC20" s="77" t="str">
        <f t="shared" si="35"/>
        <v/>
      </c>
      <c r="AD20" s="77" t="str">
        <f t="shared" si="36"/>
        <v/>
      </c>
      <c r="AK20" s="1">
        <f t="shared" si="4"/>
        <v>0</v>
      </c>
      <c r="AL20" s="80"/>
      <c r="AM20" s="80"/>
      <c r="AN20" s="80"/>
      <c r="AO20" s="80"/>
      <c r="AQ20" s="89" t="s">
        <v>68</v>
      </c>
      <c r="AR20" s="82"/>
      <c r="AS20" s="82"/>
      <c r="AT20" s="82"/>
      <c r="AU20" s="82"/>
    </row>
    <row r="21" spans="1:47" x14ac:dyDescent="0.25">
      <c r="A21" s="69" t="str">
        <f>IFERROR(VLOOKUP(B21,'Levels,Sort Order,&amp; Lookup'!H:K,4,FALSE),"")</f>
        <v/>
      </c>
      <c r="T21" s="1">
        <f t="shared" si="24"/>
        <v>0</v>
      </c>
      <c r="U21" s="73" t="str">
        <f t="shared" si="32"/>
        <v/>
      </c>
      <c r="V21" s="73" t="str">
        <f t="shared" si="26"/>
        <v/>
      </c>
      <c r="W21" s="73" t="str">
        <f t="shared" si="27"/>
        <v/>
      </c>
      <c r="X21" s="73" t="str">
        <f t="shared" si="28"/>
        <v/>
      </c>
      <c r="Z21" s="1">
        <f t="shared" si="2"/>
        <v>0</v>
      </c>
      <c r="AA21" s="77" t="str">
        <f t="shared" si="33"/>
        <v/>
      </c>
      <c r="AB21" s="77" t="str">
        <f t="shared" si="34"/>
        <v/>
      </c>
      <c r="AC21" s="77" t="str">
        <f t="shared" si="35"/>
        <v/>
      </c>
      <c r="AD21" s="77" t="str">
        <f t="shared" si="36"/>
        <v/>
      </c>
      <c r="AK21" s="1">
        <f t="shared" si="4"/>
        <v>0</v>
      </c>
      <c r="AL21" s="80"/>
      <c r="AM21" s="80"/>
      <c r="AN21" s="80"/>
      <c r="AO21" s="80"/>
      <c r="AQ21" s="1" t="s">
        <v>74</v>
      </c>
      <c r="AR21" s="77">
        <f>AR15-AR20</f>
        <v>0</v>
      </c>
      <c r="AS21" s="77">
        <f t="shared" ref="AS21:AU21" si="42">AS15-AS20</f>
        <v>0</v>
      </c>
      <c r="AT21" s="77">
        <f t="shared" si="42"/>
        <v>0</v>
      </c>
      <c r="AU21" s="77">
        <f t="shared" si="42"/>
        <v>0</v>
      </c>
    </row>
    <row r="22" spans="1:47" x14ac:dyDescent="0.25">
      <c r="A22" s="69" t="str">
        <f>IFERROR(VLOOKUP(B22,'Levels,Sort Order,&amp; Lookup'!H:K,4,FALSE),"")</f>
        <v/>
      </c>
      <c r="T22" s="1">
        <f t="shared" si="24"/>
        <v>0</v>
      </c>
      <c r="U22" s="73" t="str">
        <f t="shared" si="32"/>
        <v/>
      </c>
      <c r="V22" s="73" t="str">
        <f t="shared" si="26"/>
        <v/>
      </c>
      <c r="W22" s="73" t="str">
        <f t="shared" si="27"/>
        <v/>
      </c>
      <c r="X22" s="73" t="str">
        <f t="shared" si="28"/>
        <v/>
      </c>
      <c r="Z22" s="1">
        <f t="shared" si="2"/>
        <v>0</v>
      </c>
      <c r="AA22" s="77" t="str">
        <f t="shared" si="33"/>
        <v/>
      </c>
      <c r="AB22" s="77" t="str">
        <f t="shared" si="34"/>
        <v/>
      </c>
      <c r="AC22" s="77" t="str">
        <f t="shared" si="35"/>
        <v/>
      </c>
      <c r="AD22" s="77" t="str">
        <f t="shared" si="36"/>
        <v/>
      </c>
      <c r="AK22" s="1">
        <f t="shared" si="4"/>
        <v>0</v>
      </c>
      <c r="AL22" s="80"/>
      <c r="AM22" s="80"/>
      <c r="AN22" s="80"/>
      <c r="AO22" s="80"/>
      <c r="AQ22" s="1" t="s">
        <v>72</v>
      </c>
      <c r="AR22" s="77">
        <f>AR16</f>
        <v>0</v>
      </c>
      <c r="AS22" s="77">
        <f t="shared" ref="AS22:AU22" si="43">AS16</f>
        <v>0</v>
      </c>
      <c r="AT22" s="77">
        <f t="shared" si="43"/>
        <v>0</v>
      </c>
      <c r="AU22" s="77">
        <f t="shared" si="43"/>
        <v>0</v>
      </c>
    </row>
    <row r="23" spans="1:47" x14ac:dyDescent="0.25">
      <c r="A23" s="69" t="str">
        <f>IFERROR(VLOOKUP(B23,'Levels,Sort Order,&amp; Lookup'!H:K,4,FALSE),"")</f>
        <v/>
      </c>
      <c r="T23" s="1">
        <f t="shared" si="24"/>
        <v>0</v>
      </c>
      <c r="U23" s="73" t="str">
        <f t="shared" si="32"/>
        <v/>
      </c>
      <c r="V23" s="73" t="str">
        <f t="shared" si="26"/>
        <v/>
      </c>
      <c r="W23" s="73" t="str">
        <f t="shared" si="27"/>
        <v/>
      </c>
      <c r="X23" s="73" t="str">
        <f t="shared" si="28"/>
        <v/>
      </c>
      <c r="Z23" s="1">
        <f t="shared" si="2"/>
        <v>0</v>
      </c>
      <c r="AA23" s="77" t="str">
        <f t="shared" si="33"/>
        <v/>
      </c>
      <c r="AB23" s="77" t="str">
        <f t="shared" si="34"/>
        <v/>
      </c>
      <c r="AC23" s="77" t="str">
        <f t="shared" si="35"/>
        <v/>
      </c>
      <c r="AD23" s="77" t="str">
        <f t="shared" si="36"/>
        <v/>
      </c>
      <c r="AK23" s="1">
        <f t="shared" si="4"/>
        <v>0</v>
      </c>
      <c r="AL23" s="80"/>
      <c r="AM23" s="80"/>
      <c r="AN23" s="80"/>
      <c r="AO23" s="80"/>
      <c r="AQ23" s="88" t="s">
        <v>75</v>
      </c>
      <c r="AR23" s="78">
        <f>AR21-AR22</f>
        <v>0</v>
      </c>
      <c r="AS23" s="78">
        <f t="shared" ref="AS23:AU23" si="44">AS21-AS22</f>
        <v>0</v>
      </c>
      <c r="AT23" s="78">
        <f t="shared" si="44"/>
        <v>0</v>
      </c>
      <c r="AU23" s="78">
        <f t="shared" si="44"/>
        <v>0</v>
      </c>
    </row>
    <row r="24" spans="1:47" x14ac:dyDescent="0.25">
      <c r="A24" s="69" t="str">
        <f>IFERROR(VLOOKUP(B24,'Levels,Sort Order,&amp; Lookup'!H:K,4,FALSE),"")</f>
        <v/>
      </c>
      <c r="T24" s="1">
        <f t="shared" si="24"/>
        <v>0</v>
      </c>
      <c r="U24" s="73" t="str">
        <f t="shared" si="32"/>
        <v/>
      </c>
      <c r="V24" s="73" t="str">
        <f t="shared" si="26"/>
        <v/>
      </c>
      <c r="W24" s="73" t="str">
        <f t="shared" si="27"/>
        <v/>
      </c>
      <c r="X24" s="73" t="str">
        <f t="shared" si="28"/>
        <v/>
      </c>
      <c r="Z24" s="1">
        <f t="shared" si="2"/>
        <v>0</v>
      </c>
      <c r="AA24" s="77" t="str">
        <f t="shared" si="33"/>
        <v/>
      </c>
      <c r="AB24" s="77" t="str">
        <f t="shared" si="34"/>
        <v/>
      </c>
      <c r="AC24" s="77" t="str">
        <f t="shared" si="35"/>
        <v/>
      </c>
      <c r="AD24" s="77" t="str">
        <f t="shared" si="36"/>
        <v/>
      </c>
      <c r="AK24" s="1">
        <f t="shared" si="4"/>
        <v>0</v>
      </c>
      <c r="AL24" s="80"/>
      <c r="AM24" s="80"/>
      <c r="AN24" s="80"/>
      <c r="AO24" s="80"/>
      <c r="AQ24" s="81" t="s">
        <v>76</v>
      </c>
      <c r="AR24" s="85" t="e">
        <f>AR23/AR22</f>
        <v>#DIV/0!</v>
      </c>
      <c r="AS24" s="85" t="e">
        <f t="shared" ref="AS24:AU24" si="45">AS23/AS22</f>
        <v>#DIV/0!</v>
      </c>
      <c r="AT24" s="85" t="e">
        <f t="shared" si="45"/>
        <v>#DIV/0!</v>
      </c>
      <c r="AU24" s="85" t="e">
        <f t="shared" si="45"/>
        <v>#DIV/0!</v>
      </c>
    </row>
    <row r="25" spans="1:47" x14ac:dyDescent="0.25">
      <c r="A25" s="69" t="str">
        <f>IFERROR(VLOOKUP(B25,'Levels,Sort Order,&amp; Lookup'!H:K,4,FALSE),"")</f>
        <v/>
      </c>
      <c r="T25" s="1">
        <f t="shared" ref="T25:T88" si="46">B25</f>
        <v>0</v>
      </c>
      <c r="U25" s="73" t="str">
        <f t="shared" si="32"/>
        <v/>
      </c>
      <c r="V25" s="73" t="str">
        <f t="shared" ref="V25:V88" si="47">IFERROR(J25/P25,"")</f>
        <v/>
      </c>
      <c r="W25" s="73" t="str">
        <f t="shared" ref="W25:W88" si="48">IFERROR(K25/Q25,"")</f>
        <v/>
      </c>
      <c r="X25" s="73" t="str">
        <f t="shared" ref="X25:X88" si="49">IFERROR(L25/R25,"")</f>
        <v/>
      </c>
      <c r="Z25" s="1">
        <f t="shared" si="2"/>
        <v>0</v>
      </c>
      <c r="AA25" s="77" t="str">
        <f t="shared" si="33"/>
        <v/>
      </c>
      <c r="AB25" s="77" t="str">
        <f t="shared" si="34"/>
        <v/>
      </c>
      <c r="AC25" s="77" t="str">
        <f t="shared" si="35"/>
        <v/>
      </c>
      <c r="AD25" s="77" t="str">
        <f t="shared" si="36"/>
        <v/>
      </c>
      <c r="AK25" s="1">
        <f t="shared" si="4"/>
        <v>0</v>
      </c>
      <c r="AL25" s="80"/>
      <c r="AM25" s="80"/>
      <c r="AN25" s="80"/>
      <c r="AO25" s="80"/>
      <c r="AQ25" s="81"/>
      <c r="AR25" s="85"/>
      <c r="AS25" s="85"/>
      <c r="AT25" s="85"/>
      <c r="AU25" s="85"/>
    </row>
    <row r="26" spans="1:47" x14ac:dyDescent="0.25">
      <c r="A26" s="69" t="str">
        <f>IFERROR(VLOOKUP(B26,'Levels,Sort Order,&amp; Lookup'!H:K,4,FALSE),"")</f>
        <v/>
      </c>
      <c r="T26" s="74">
        <f t="shared" si="46"/>
        <v>0</v>
      </c>
      <c r="U26" s="75" t="str">
        <f>IFERROR(I26/O26,"")</f>
        <v/>
      </c>
      <c r="V26" s="75" t="str">
        <f t="shared" si="47"/>
        <v/>
      </c>
      <c r="W26" s="75" t="str">
        <f t="shared" si="48"/>
        <v/>
      </c>
      <c r="X26" s="75" t="str">
        <f t="shared" si="49"/>
        <v/>
      </c>
      <c r="Z26" s="74">
        <f t="shared" si="2"/>
        <v>0</v>
      </c>
      <c r="AA26" s="76">
        <f>SUM(AA27:AA37)</f>
        <v>0</v>
      </c>
      <c r="AB26" s="76">
        <f t="shared" ref="AB26" si="50">SUM(AB27:AB37)</f>
        <v>0</v>
      </c>
      <c r="AC26" s="76">
        <f t="shared" ref="AC26" si="51">SUM(AC27:AC37)</f>
        <v>0</v>
      </c>
      <c r="AD26" s="76">
        <f t="shared" ref="AD26" si="52">SUM(AD27:AD37)</f>
        <v>0</v>
      </c>
      <c r="AK26" s="74">
        <f t="shared" si="4"/>
        <v>0</v>
      </c>
      <c r="AL26" s="79"/>
      <c r="AM26" s="79"/>
      <c r="AN26" s="79"/>
      <c r="AO26" s="79"/>
      <c r="AQ26" s="74">
        <f>B26</f>
        <v>0</v>
      </c>
      <c r="AR26" s="78"/>
      <c r="AS26" s="78"/>
      <c r="AT26" s="78"/>
      <c r="AU26" s="78"/>
    </row>
    <row r="27" spans="1:47" x14ac:dyDescent="0.25">
      <c r="A27" s="69" t="str">
        <f>IFERROR(VLOOKUP(B27,'Levels,Sort Order,&amp; Lookup'!H:K,4,FALSE),"")</f>
        <v/>
      </c>
      <c r="T27" s="1">
        <f t="shared" si="46"/>
        <v>0</v>
      </c>
      <c r="U27" s="73" t="str">
        <f t="shared" ref="U27:U37" si="53">IFERROR(I27/O27,"")</f>
        <v/>
      </c>
      <c r="V27" s="73" t="str">
        <f t="shared" si="47"/>
        <v/>
      </c>
      <c r="W27" s="73" t="str">
        <f t="shared" si="48"/>
        <v/>
      </c>
      <c r="X27" s="73" t="str">
        <f t="shared" si="49"/>
        <v/>
      </c>
      <c r="Z27" s="1">
        <f t="shared" si="2"/>
        <v>0</v>
      </c>
      <c r="AA27" s="77" t="str">
        <f t="shared" ref="AA27:AA37" si="54">IFERROR(C27*U27,"")</f>
        <v/>
      </c>
      <c r="AB27" s="77" t="str">
        <f t="shared" ref="AB27:AB37" si="55">IFERROR(D27*V27,"")</f>
        <v/>
      </c>
      <c r="AC27" s="77" t="str">
        <f t="shared" ref="AC27:AC37" si="56">IFERROR(E27*W27,"")</f>
        <v/>
      </c>
      <c r="AD27" s="77" t="str">
        <f t="shared" ref="AD27:AD37" si="57">IFERROR(F27*X27,"")</f>
        <v/>
      </c>
      <c r="AK27" s="1">
        <f t="shared" si="4"/>
        <v>0</v>
      </c>
      <c r="AL27" s="80"/>
      <c r="AM27" s="80"/>
      <c r="AN27" s="80"/>
      <c r="AO27" s="80"/>
      <c r="AQ27" s="1" t="s">
        <v>71</v>
      </c>
      <c r="AR27" s="77">
        <f>AF26</f>
        <v>0</v>
      </c>
      <c r="AS27" s="77">
        <f>AG26</f>
        <v>0</v>
      </c>
      <c r="AT27" s="77">
        <f>AH26</f>
        <v>0</v>
      </c>
      <c r="AU27" s="77">
        <f>AI26</f>
        <v>0</v>
      </c>
    </row>
    <row r="28" spans="1:47" x14ac:dyDescent="0.25">
      <c r="A28" s="69" t="str">
        <f>IFERROR(VLOOKUP(B28,'Levels,Sort Order,&amp; Lookup'!H:K,4,FALSE),"")</f>
        <v/>
      </c>
      <c r="T28" s="1">
        <f t="shared" si="46"/>
        <v>0</v>
      </c>
      <c r="U28" s="73" t="str">
        <f t="shared" si="53"/>
        <v/>
      </c>
      <c r="V28" s="73" t="str">
        <f t="shared" si="47"/>
        <v/>
      </c>
      <c r="W28" s="73" t="str">
        <f t="shared" si="48"/>
        <v/>
      </c>
      <c r="X28" s="73" t="str">
        <f t="shared" si="49"/>
        <v/>
      </c>
      <c r="Z28" s="1">
        <f t="shared" si="2"/>
        <v>0</v>
      </c>
      <c r="AA28" s="77" t="str">
        <f t="shared" si="54"/>
        <v/>
      </c>
      <c r="AB28" s="77" t="str">
        <f t="shared" si="55"/>
        <v/>
      </c>
      <c r="AC28" s="77" t="str">
        <f t="shared" si="56"/>
        <v/>
      </c>
      <c r="AD28" s="77" t="str">
        <f t="shared" si="57"/>
        <v/>
      </c>
      <c r="AK28" s="1">
        <f t="shared" si="4"/>
        <v>0</v>
      </c>
      <c r="AL28" s="80"/>
      <c r="AM28" s="80"/>
      <c r="AN28" s="80"/>
      <c r="AO28" s="80"/>
      <c r="AQ28" s="1" t="s">
        <v>72</v>
      </c>
      <c r="AR28" s="77">
        <f>AL26</f>
        <v>0</v>
      </c>
      <c r="AS28" s="77">
        <f t="shared" ref="AS28" si="58">AM26</f>
        <v>0</v>
      </c>
      <c r="AT28" s="77">
        <f t="shared" ref="AT28" si="59">AN26</f>
        <v>0</v>
      </c>
      <c r="AU28" s="77">
        <f t="shared" ref="AU28" si="60">AO26</f>
        <v>0</v>
      </c>
    </row>
    <row r="29" spans="1:47" x14ac:dyDescent="0.25">
      <c r="A29" s="69" t="str">
        <f>IFERROR(VLOOKUP(B29,'Levels,Sort Order,&amp; Lookup'!H:K,4,FALSE),"")</f>
        <v/>
      </c>
      <c r="T29" s="1">
        <f t="shared" si="46"/>
        <v>0</v>
      </c>
      <c r="U29" s="73" t="str">
        <f t="shared" si="53"/>
        <v/>
      </c>
      <c r="V29" s="73" t="str">
        <f t="shared" si="47"/>
        <v/>
      </c>
      <c r="W29" s="73" t="str">
        <f t="shared" si="48"/>
        <v/>
      </c>
      <c r="X29" s="73" t="str">
        <f t="shared" si="49"/>
        <v/>
      </c>
      <c r="Z29" s="1">
        <f t="shared" si="2"/>
        <v>0</v>
      </c>
      <c r="AA29" s="77" t="str">
        <f t="shared" si="54"/>
        <v/>
      </c>
      <c r="AB29" s="77" t="str">
        <f t="shared" si="55"/>
        <v/>
      </c>
      <c r="AC29" s="77" t="str">
        <f t="shared" si="56"/>
        <v/>
      </c>
      <c r="AD29" s="77" t="str">
        <f t="shared" si="57"/>
        <v/>
      </c>
      <c r="AK29" s="1">
        <f t="shared" si="4"/>
        <v>0</v>
      </c>
      <c r="AL29" s="80"/>
      <c r="AM29" s="80"/>
      <c r="AN29" s="80"/>
      <c r="AO29" s="80"/>
      <c r="AQ29" s="88" t="s">
        <v>73</v>
      </c>
      <c r="AR29" s="78">
        <f>AR27-AR28</f>
        <v>0</v>
      </c>
      <c r="AS29" s="78">
        <f t="shared" ref="AS29" si="61">AS27-AS28</f>
        <v>0</v>
      </c>
      <c r="AT29" s="78">
        <f t="shared" ref="AT29" si="62">AT27-AT28</f>
        <v>0</v>
      </c>
      <c r="AU29" s="78">
        <f t="shared" ref="AU29" si="63">AU27-AU28</f>
        <v>0</v>
      </c>
    </row>
    <row r="30" spans="1:47" x14ac:dyDescent="0.25">
      <c r="A30" s="69" t="str">
        <f>IFERROR(VLOOKUP(B30,'Levels,Sort Order,&amp; Lookup'!H:K,4,FALSE),"")</f>
        <v/>
      </c>
      <c r="T30" s="1">
        <f t="shared" si="46"/>
        <v>0</v>
      </c>
      <c r="U30" s="73" t="str">
        <f t="shared" si="53"/>
        <v/>
      </c>
      <c r="V30" s="73" t="str">
        <f t="shared" si="47"/>
        <v/>
      </c>
      <c r="W30" s="73" t="str">
        <f t="shared" si="48"/>
        <v/>
      </c>
      <c r="X30" s="73" t="str">
        <f t="shared" si="49"/>
        <v/>
      </c>
      <c r="Z30" s="1">
        <f t="shared" si="2"/>
        <v>0</v>
      </c>
      <c r="AA30" s="77" t="str">
        <f t="shared" si="54"/>
        <v/>
      </c>
      <c r="AB30" s="77" t="str">
        <f t="shared" si="55"/>
        <v/>
      </c>
      <c r="AC30" s="77" t="str">
        <f t="shared" si="56"/>
        <v/>
      </c>
      <c r="AD30" s="77" t="str">
        <f t="shared" si="57"/>
        <v/>
      </c>
      <c r="AK30" s="1">
        <f t="shared" si="4"/>
        <v>0</v>
      </c>
      <c r="AL30" s="80"/>
      <c r="AM30" s="80"/>
      <c r="AN30" s="80"/>
      <c r="AO30" s="80"/>
      <c r="AQ30" s="81" t="s">
        <v>69</v>
      </c>
      <c r="AR30" s="85" t="e">
        <f>AR29/AR28</f>
        <v>#DIV/0!</v>
      </c>
      <c r="AS30" s="85" t="e">
        <f t="shared" ref="AS30" si="64">AS29/AS28</f>
        <v>#DIV/0!</v>
      </c>
      <c r="AT30" s="85" t="e">
        <f t="shared" ref="AT30" si="65">AT29/AT28</f>
        <v>#DIV/0!</v>
      </c>
      <c r="AU30" s="85" t="e">
        <f t="shared" ref="AU30" si="66">AU29/AU28</f>
        <v>#DIV/0!</v>
      </c>
    </row>
    <row r="31" spans="1:47" x14ac:dyDescent="0.25">
      <c r="A31" s="69" t="str">
        <f>IFERROR(VLOOKUP(B31,'Levels,Sort Order,&amp; Lookup'!H:K,4,FALSE),"")</f>
        <v/>
      </c>
      <c r="T31" s="1">
        <f t="shared" si="46"/>
        <v>0</v>
      </c>
      <c r="U31" s="73" t="str">
        <f t="shared" si="53"/>
        <v/>
      </c>
      <c r="V31" s="73" t="str">
        <f t="shared" si="47"/>
        <v/>
      </c>
      <c r="W31" s="73" t="str">
        <f t="shared" si="48"/>
        <v/>
      </c>
      <c r="X31" s="73" t="str">
        <f t="shared" si="49"/>
        <v/>
      </c>
      <c r="Z31" s="1">
        <f t="shared" si="2"/>
        <v>0</v>
      </c>
      <c r="AA31" s="77" t="str">
        <f t="shared" si="54"/>
        <v/>
      </c>
      <c r="AB31" s="77" t="str">
        <f t="shared" si="55"/>
        <v/>
      </c>
      <c r="AC31" s="77" t="str">
        <f t="shared" si="56"/>
        <v/>
      </c>
      <c r="AD31" s="77" t="str">
        <f t="shared" si="57"/>
        <v/>
      </c>
      <c r="AK31" s="1">
        <f t="shared" si="4"/>
        <v>0</v>
      </c>
      <c r="AL31" s="80"/>
      <c r="AM31" s="80"/>
      <c r="AN31" s="80"/>
      <c r="AO31" s="80"/>
      <c r="AQ31" s="81"/>
      <c r="AR31" s="85"/>
      <c r="AS31" s="85"/>
      <c r="AT31" s="85"/>
      <c r="AU31" s="85"/>
    </row>
    <row r="32" spans="1:47" x14ac:dyDescent="0.25">
      <c r="A32" s="69" t="str">
        <f>IFERROR(VLOOKUP(B32,'Levels,Sort Order,&amp; Lookup'!H:K,4,FALSE),"")</f>
        <v/>
      </c>
      <c r="T32" s="1">
        <f t="shared" si="46"/>
        <v>0</v>
      </c>
      <c r="U32" s="73" t="str">
        <f t="shared" si="53"/>
        <v/>
      </c>
      <c r="V32" s="73" t="str">
        <f t="shared" si="47"/>
        <v/>
      </c>
      <c r="W32" s="73" t="str">
        <f t="shared" si="48"/>
        <v/>
      </c>
      <c r="X32" s="73" t="str">
        <f t="shared" si="49"/>
        <v/>
      </c>
      <c r="Z32" s="1">
        <f t="shared" si="2"/>
        <v>0</v>
      </c>
      <c r="AA32" s="77" t="str">
        <f t="shared" si="54"/>
        <v/>
      </c>
      <c r="AB32" s="77" t="str">
        <f t="shared" si="55"/>
        <v/>
      </c>
      <c r="AC32" s="77" t="str">
        <f t="shared" si="56"/>
        <v/>
      </c>
      <c r="AD32" s="77" t="str">
        <f t="shared" si="57"/>
        <v/>
      </c>
      <c r="AK32" s="1">
        <f t="shared" si="4"/>
        <v>0</v>
      </c>
      <c r="AL32" s="80"/>
      <c r="AM32" s="80"/>
      <c r="AN32" s="80"/>
      <c r="AO32" s="80"/>
      <c r="AQ32" s="89" t="s">
        <v>68</v>
      </c>
      <c r="AR32" s="82"/>
      <c r="AS32" s="82"/>
      <c r="AT32" s="82"/>
      <c r="AU32" s="82"/>
    </row>
    <row r="33" spans="1:47" x14ac:dyDescent="0.25">
      <c r="A33" s="69" t="str">
        <f>IFERROR(VLOOKUP(B33,'Levels,Sort Order,&amp; Lookup'!H:K,4,FALSE),"")</f>
        <v/>
      </c>
      <c r="T33" s="1">
        <f t="shared" si="46"/>
        <v>0</v>
      </c>
      <c r="U33" s="73" t="str">
        <f t="shared" si="53"/>
        <v/>
      </c>
      <c r="V33" s="73" t="str">
        <f t="shared" si="47"/>
        <v/>
      </c>
      <c r="W33" s="73" t="str">
        <f t="shared" si="48"/>
        <v/>
      </c>
      <c r="X33" s="73" t="str">
        <f t="shared" si="49"/>
        <v/>
      </c>
      <c r="Z33" s="1">
        <f t="shared" si="2"/>
        <v>0</v>
      </c>
      <c r="AA33" s="77" t="str">
        <f t="shared" si="54"/>
        <v/>
      </c>
      <c r="AB33" s="77" t="str">
        <f t="shared" si="55"/>
        <v/>
      </c>
      <c r="AC33" s="77" t="str">
        <f t="shared" si="56"/>
        <v/>
      </c>
      <c r="AD33" s="77" t="str">
        <f t="shared" si="57"/>
        <v/>
      </c>
      <c r="AK33" s="1">
        <f t="shared" si="4"/>
        <v>0</v>
      </c>
      <c r="AL33" s="80"/>
      <c r="AM33" s="80"/>
      <c r="AN33" s="80"/>
      <c r="AO33" s="80"/>
      <c r="AQ33" s="1" t="s">
        <v>74</v>
      </c>
      <c r="AR33" s="77">
        <f>AR27-AR32</f>
        <v>0</v>
      </c>
      <c r="AS33" s="77">
        <f t="shared" ref="AS33:AU33" si="67">AS27-AS32</f>
        <v>0</v>
      </c>
      <c r="AT33" s="77">
        <f t="shared" si="67"/>
        <v>0</v>
      </c>
      <c r="AU33" s="77">
        <f t="shared" si="67"/>
        <v>0</v>
      </c>
    </row>
    <row r="34" spans="1:47" x14ac:dyDescent="0.25">
      <c r="A34" s="69" t="str">
        <f>IFERROR(VLOOKUP(B34,'Levels,Sort Order,&amp; Lookup'!H:K,4,FALSE),"")</f>
        <v/>
      </c>
      <c r="T34" s="1">
        <f t="shared" si="46"/>
        <v>0</v>
      </c>
      <c r="U34" s="73" t="str">
        <f t="shared" si="53"/>
        <v/>
      </c>
      <c r="V34" s="73" t="str">
        <f t="shared" si="47"/>
        <v/>
      </c>
      <c r="W34" s="73" t="str">
        <f t="shared" si="48"/>
        <v/>
      </c>
      <c r="X34" s="73" t="str">
        <f t="shared" si="49"/>
        <v/>
      </c>
      <c r="Z34" s="1">
        <f t="shared" si="2"/>
        <v>0</v>
      </c>
      <c r="AA34" s="77" t="str">
        <f t="shared" si="54"/>
        <v/>
      </c>
      <c r="AB34" s="77" t="str">
        <f t="shared" si="55"/>
        <v/>
      </c>
      <c r="AC34" s="77" t="str">
        <f t="shared" si="56"/>
        <v/>
      </c>
      <c r="AD34" s="77" t="str">
        <f t="shared" si="57"/>
        <v/>
      </c>
      <c r="AK34" s="1">
        <f t="shared" ref="AK34:AK65" si="68">B34</f>
        <v>0</v>
      </c>
      <c r="AL34" s="80"/>
      <c r="AM34" s="80"/>
      <c r="AN34" s="80"/>
      <c r="AO34" s="80"/>
      <c r="AQ34" s="1" t="s">
        <v>72</v>
      </c>
      <c r="AR34" s="77">
        <f>AR28</f>
        <v>0</v>
      </c>
      <c r="AS34" s="77">
        <f t="shared" ref="AS34:AU34" si="69">AS28</f>
        <v>0</v>
      </c>
      <c r="AT34" s="77">
        <f t="shared" si="69"/>
        <v>0</v>
      </c>
      <c r="AU34" s="77">
        <f t="shared" si="69"/>
        <v>0</v>
      </c>
    </row>
    <row r="35" spans="1:47" x14ac:dyDescent="0.25">
      <c r="A35" s="69" t="str">
        <f>IFERROR(VLOOKUP(B35,'Levels,Sort Order,&amp; Lookup'!H:K,4,FALSE),"")</f>
        <v/>
      </c>
      <c r="T35" s="1">
        <f t="shared" si="46"/>
        <v>0</v>
      </c>
      <c r="U35" s="73" t="str">
        <f t="shared" si="53"/>
        <v/>
      </c>
      <c r="V35" s="73" t="str">
        <f t="shared" si="47"/>
        <v/>
      </c>
      <c r="W35" s="73" t="str">
        <f t="shared" si="48"/>
        <v/>
      </c>
      <c r="X35" s="73" t="str">
        <f t="shared" si="49"/>
        <v/>
      </c>
      <c r="Z35" s="1">
        <f t="shared" si="2"/>
        <v>0</v>
      </c>
      <c r="AA35" s="77" t="str">
        <f t="shared" si="54"/>
        <v/>
      </c>
      <c r="AB35" s="77" t="str">
        <f t="shared" si="55"/>
        <v/>
      </c>
      <c r="AC35" s="77" t="str">
        <f t="shared" si="56"/>
        <v/>
      </c>
      <c r="AD35" s="77" t="str">
        <f t="shared" si="57"/>
        <v/>
      </c>
      <c r="AK35" s="1">
        <f t="shared" si="68"/>
        <v>0</v>
      </c>
      <c r="AL35" s="80"/>
      <c r="AM35" s="80"/>
      <c r="AN35" s="80"/>
      <c r="AO35" s="80"/>
      <c r="AQ35" s="88" t="s">
        <v>75</v>
      </c>
      <c r="AR35" s="78">
        <f>AR33-AR34</f>
        <v>0</v>
      </c>
      <c r="AS35" s="78">
        <f t="shared" ref="AS35:AU35" si="70">AS33-AS34</f>
        <v>0</v>
      </c>
      <c r="AT35" s="78">
        <f t="shared" si="70"/>
        <v>0</v>
      </c>
      <c r="AU35" s="78">
        <f t="shared" si="70"/>
        <v>0</v>
      </c>
    </row>
    <row r="36" spans="1:47" x14ac:dyDescent="0.25">
      <c r="A36" s="69" t="str">
        <f>IFERROR(VLOOKUP(B36,'Levels,Sort Order,&amp; Lookup'!H:K,4,FALSE),"")</f>
        <v/>
      </c>
      <c r="T36" s="1">
        <f t="shared" si="46"/>
        <v>0</v>
      </c>
      <c r="U36" s="73" t="str">
        <f t="shared" si="53"/>
        <v/>
      </c>
      <c r="V36" s="73" t="str">
        <f t="shared" si="47"/>
        <v/>
      </c>
      <c r="W36" s="73" t="str">
        <f t="shared" si="48"/>
        <v/>
      </c>
      <c r="X36" s="73" t="str">
        <f t="shared" si="49"/>
        <v/>
      </c>
      <c r="Z36" s="1">
        <f t="shared" si="2"/>
        <v>0</v>
      </c>
      <c r="AA36" s="77" t="str">
        <f t="shared" si="54"/>
        <v/>
      </c>
      <c r="AB36" s="77" t="str">
        <f t="shared" si="55"/>
        <v/>
      </c>
      <c r="AC36" s="77" t="str">
        <f t="shared" si="56"/>
        <v/>
      </c>
      <c r="AD36" s="77" t="str">
        <f t="shared" si="57"/>
        <v/>
      </c>
      <c r="AK36" s="1">
        <f t="shared" si="68"/>
        <v>0</v>
      </c>
      <c r="AL36" s="80"/>
      <c r="AM36" s="80"/>
      <c r="AN36" s="80"/>
      <c r="AO36" s="80"/>
      <c r="AQ36" s="81" t="s">
        <v>76</v>
      </c>
      <c r="AR36" s="85" t="e">
        <f>AR35/AR34</f>
        <v>#DIV/0!</v>
      </c>
      <c r="AS36" s="85" t="e">
        <f t="shared" ref="AS36:AU36" si="71">AS35/AS34</f>
        <v>#DIV/0!</v>
      </c>
      <c r="AT36" s="85" t="e">
        <f t="shared" si="71"/>
        <v>#DIV/0!</v>
      </c>
      <c r="AU36" s="85" t="e">
        <f t="shared" si="71"/>
        <v>#DIV/0!</v>
      </c>
    </row>
    <row r="37" spans="1:47" x14ac:dyDescent="0.25">
      <c r="A37" s="69" t="str">
        <f>IFERROR(VLOOKUP(B37,'Levels,Sort Order,&amp; Lookup'!H:K,4,FALSE),"")</f>
        <v/>
      </c>
      <c r="T37" s="1">
        <f t="shared" si="46"/>
        <v>0</v>
      </c>
      <c r="U37" s="73" t="str">
        <f t="shared" si="53"/>
        <v/>
      </c>
      <c r="V37" s="73" t="str">
        <f t="shared" si="47"/>
        <v/>
      </c>
      <c r="W37" s="73" t="str">
        <f t="shared" si="48"/>
        <v/>
      </c>
      <c r="X37" s="73" t="str">
        <f t="shared" si="49"/>
        <v/>
      </c>
      <c r="Z37" s="1">
        <f t="shared" si="2"/>
        <v>0</v>
      </c>
      <c r="AA37" s="77" t="str">
        <f t="shared" si="54"/>
        <v/>
      </c>
      <c r="AB37" s="77" t="str">
        <f t="shared" si="55"/>
        <v/>
      </c>
      <c r="AC37" s="77" t="str">
        <f t="shared" si="56"/>
        <v/>
      </c>
      <c r="AD37" s="77" t="str">
        <f t="shared" si="57"/>
        <v/>
      </c>
      <c r="AK37" s="1">
        <f t="shared" si="68"/>
        <v>0</v>
      </c>
      <c r="AQ37" s="74"/>
      <c r="AR37" s="78"/>
      <c r="AS37" s="78"/>
      <c r="AT37" s="78"/>
      <c r="AU37" s="78"/>
    </row>
    <row r="38" spans="1:47" x14ac:dyDescent="0.25">
      <c r="A38" s="69" t="str">
        <f>IFERROR(VLOOKUP(B38,'Levels,Sort Order,&amp; Lookup'!H:K,4,FALSE),"")</f>
        <v/>
      </c>
      <c r="T38" s="74">
        <f t="shared" si="46"/>
        <v>0</v>
      </c>
      <c r="U38" s="75" t="str">
        <f>IFERROR(I38/O38,"")</f>
        <v/>
      </c>
      <c r="V38" s="75" t="str">
        <f t="shared" si="47"/>
        <v/>
      </c>
      <c r="W38" s="75" t="str">
        <f t="shared" si="48"/>
        <v/>
      </c>
      <c r="X38" s="75" t="str">
        <f t="shared" si="49"/>
        <v/>
      </c>
      <c r="Z38" s="74">
        <f t="shared" si="2"/>
        <v>0</v>
      </c>
      <c r="AA38" s="76">
        <f>SUM(AA39:AA49)</f>
        <v>0</v>
      </c>
      <c r="AB38" s="76">
        <f t="shared" ref="AB38" si="72">SUM(AB39:AB49)</f>
        <v>0</v>
      </c>
      <c r="AC38" s="76">
        <f t="shared" ref="AC38" si="73">SUM(AC39:AC49)</f>
        <v>0</v>
      </c>
      <c r="AD38" s="76">
        <f t="shared" ref="AD38" si="74">SUM(AD39:AD49)</f>
        <v>0</v>
      </c>
      <c r="AK38" s="74">
        <f t="shared" si="68"/>
        <v>0</v>
      </c>
      <c r="AL38" s="79"/>
      <c r="AM38" s="79"/>
      <c r="AN38" s="79"/>
      <c r="AO38" s="79"/>
      <c r="AQ38" s="74">
        <f>B38</f>
        <v>0</v>
      </c>
      <c r="AR38" s="78"/>
      <c r="AS38" s="78"/>
      <c r="AT38" s="78"/>
      <c r="AU38" s="78"/>
    </row>
    <row r="39" spans="1:47" x14ac:dyDescent="0.25">
      <c r="A39" s="69" t="str">
        <f>IFERROR(VLOOKUP(B39,'Levels,Sort Order,&amp; Lookup'!H:K,4,FALSE),"")</f>
        <v/>
      </c>
      <c r="T39" s="1">
        <f t="shared" si="46"/>
        <v>0</v>
      </c>
      <c r="U39" s="73" t="str">
        <f t="shared" ref="U39:U49" si="75">IFERROR(I39/O39,"")</f>
        <v/>
      </c>
      <c r="V39" s="73" t="str">
        <f t="shared" si="47"/>
        <v/>
      </c>
      <c r="W39" s="73" t="str">
        <f t="shared" si="48"/>
        <v/>
      </c>
      <c r="X39" s="73" t="str">
        <f t="shared" si="49"/>
        <v/>
      </c>
      <c r="Z39" s="1">
        <f t="shared" si="2"/>
        <v>0</v>
      </c>
      <c r="AA39" s="77" t="str">
        <f t="shared" ref="AA39:AA49" si="76">IFERROR(C39*U39,"")</f>
        <v/>
      </c>
      <c r="AB39" s="77" t="str">
        <f t="shared" ref="AB39:AB49" si="77">IFERROR(D39*V39,"")</f>
        <v/>
      </c>
      <c r="AC39" s="77" t="str">
        <f t="shared" ref="AC39:AC49" si="78">IFERROR(E39*W39,"")</f>
        <v/>
      </c>
      <c r="AD39" s="77" t="str">
        <f t="shared" ref="AD39:AD49" si="79">IFERROR(F39*X39,"")</f>
        <v/>
      </c>
      <c r="AK39" s="1">
        <f t="shared" si="68"/>
        <v>0</v>
      </c>
      <c r="AL39" s="80"/>
      <c r="AM39" s="80"/>
      <c r="AN39" s="80"/>
      <c r="AO39" s="80"/>
      <c r="AQ39" s="1" t="s">
        <v>71</v>
      </c>
      <c r="AR39" s="77">
        <f>AF38</f>
        <v>0</v>
      </c>
      <c r="AS39" s="77">
        <f>AG38</f>
        <v>0</v>
      </c>
      <c r="AT39" s="77">
        <f>AH38</f>
        <v>0</v>
      </c>
      <c r="AU39" s="77">
        <f>AI38</f>
        <v>0</v>
      </c>
    </row>
    <row r="40" spans="1:47" x14ac:dyDescent="0.25">
      <c r="A40" s="69" t="str">
        <f>IFERROR(VLOOKUP(B40,'Levels,Sort Order,&amp; Lookup'!H:K,4,FALSE),"")</f>
        <v/>
      </c>
      <c r="T40" s="1">
        <f t="shared" si="46"/>
        <v>0</v>
      </c>
      <c r="U40" s="73" t="str">
        <f t="shared" si="75"/>
        <v/>
      </c>
      <c r="V40" s="73" t="str">
        <f t="shared" si="47"/>
        <v/>
      </c>
      <c r="W40" s="73" t="str">
        <f t="shared" si="48"/>
        <v/>
      </c>
      <c r="X40" s="73" t="str">
        <f t="shared" si="49"/>
        <v/>
      </c>
      <c r="Z40" s="1">
        <f t="shared" si="2"/>
        <v>0</v>
      </c>
      <c r="AA40" s="77" t="str">
        <f t="shared" si="76"/>
        <v/>
      </c>
      <c r="AB40" s="77" t="str">
        <f t="shared" si="77"/>
        <v/>
      </c>
      <c r="AC40" s="77" t="str">
        <f t="shared" si="78"/>
        <v/>
      </c>
      <c r="AD40" s="77" t="str">
        <f t="shared" si="79"/>
        <v/>
      </c>
      <c r="AK40" s="1">
        <f t="shared" si="68"/>
        <v>0</v>
      </c>
      <c r="AL40" s="80"/>
      <c r="AM40" s="80"/>
      <c r="AN40" s="80"/>
      <c r="AO40" s="80"/>
      <c r="AQ40" s="1" t="s">
        <v>72</v>
      </c>
      <c r="AR40" s="77">
        <f>AL38</f>
        <v>0</v>
      </c>
      <c r="AS40" s="77">
        <f t="shared" ref="AS40" si="80">AM38</f>
        <v>0</v>
      </c>
      <c r="AT40" s="77">
        <f t="shared" ref="AT40" si="81">AN38</f>
        <v>0</v>
      </c>
      <c r="AU40" s="77">
        <f t="shared" ref="AU40" si="82">AO38</f>
        <v>0</v>
      </c>
    </row>
    <row r="41" spans="1:47" x14ac:dyDescent="0.25">
      <c r="A41" s="69" t="str">
        <f>IFERROR(VLOOKUP(B41,'Levels,Sort Order,&amp; Lookup'!H:K,4,FALSE),"")</f>
        <v/>
      </c>
      <c r="T41" s="1">
        <f t="shared" si="46"/>
        <v>0</v>
      </c>
      <c r="U41" s="73" t="str">
        <f t="shared" si="75"/>
        <v/>
      </c>
      <c r="V41" s="73" t="str">
        <f t="shared" si="47"/>
        <v/>
      </c>
      <c r="W41" s="73" t="str">
        <f t="shared" si="48"/>
        <v/>
      </c>
      <c r="X41" s="73" t="str">
        <f t="shared" si="49"/>
        <v/>
      </c>
      <c r="Z41" s="1">
        <f t="shared" si="2"/>
        <v>0</v>
      </c>
      <c r="AA41" s="77" t="str">
        <f t="shared" si="76"/>
        <v/>
      </c>
      <c r="AB41" s="77" t="str">
        <f t="shared" si="77"/>
        <v/>
      </c>
      <c r="AC41" s="77" t="str">
        <f t="shared" si="78"/>
        <v/>
      </c>
      <c r="AD41" s="77" t="str">
        <f t="shared" si="79"/>
        <v/>
      </c>
      <c r="AK41" s="1">
        <f t="shared" si="68"/>
        <v>0</v>
      </c>
      <c r="AL41" s="80"/>
      <c r="AM41" s="80"/>
      <c r="AN41" s="80"/>
      <c r="AO41" s="80"/>
      <c r="AQ41" s="88" t="s">
        <v>73</v>
      </c>
      <c r="AR41" s="78">
        <f>AR39-AR40</f>
        <v>0</v>
      </c>
      <c r="AS41" s="78">
        <f t="shared" ref="AS41:AU41" si="83">AS39-AS40</f>
        <v>0</v>
      </c>
      <c r="AT41" s="78">
        <f t="shared" si="83"/>
        <v>0</v>
      </c>
      <c r="AU41" s="78">
        <f t="shared" si="83"/>
        <v>0</v>
      </c>
    </row>
    <row r="42" spans="1:47" x14ac:dyDescent="0.25">
      <c r="A42" s="69" t="str">
        <f>IFERROR(VLOOKUP(B42,'Levels,Sort Order,&amp; Lookup'!H:K,4,FALSE),"")</f>
        <v/>
      </c>
      <c r="T42" s="1">
        <f t="shared" si="46"/>
        <v>0</v>
      </c>
      <c r="U42" s="73" t="str">
        <f t="shared" si="75"/>
        <v/>
      </c>
      <c r="V42" s="73" t="str">
        <f t="shared" si="47"/>
        <v/>
      </c>
      <c r="W42" s="73" t="str">
        <f t="shared" si="48"/>
        <v/>
      </c>
      <c r="X42" s="73" t="str">
        <f t="shared" si="49"/>
        <v/>
      </c>
      <c r="Z42" s="1">
        <f t="shared" si="2"/>
        <v>0</v>
      </c>
      <c r="AA42" s="77" t="str">
        <f t="shared" si="76"/>
        <v/>
      </c>
      <c r="AB42" s="77" t="str">
        <f t="shared" si="77"/>
        <v/>
      </c>
      <c r="AC42" s="77" t="str">
        <f t="shared" si="78"/>
        <v/>
      </c>
      <c r="AD42" s="77" t="str">
        <f t="shared" si="79"/>
        <v/>
      </c>
      <c r="AK42" s="1">
        <f t="shared" si="68"/>
        <v>0</v>
      </c>
      <c r="AL42" s="80"/>
      <c r="AM42" s="80"/>
      <c r="AN42" s="80"/>
      <c r="AO42" s="80"/>
      <c r="AQ42" s="81" t="s">
        <v>69</v>
      </c>
      <c r="AR42" s="85" t="e">
        <f>AR41/AR40</f>
        <v>#DIV/0!</v>
      </c>
      <c r="AS42" s="85" t="e">
        <f t="shared" ref="AS42:AU42" si="84">AS41/AS40</f>
        <v>#DIV/0!</v>
      </c>
      <c r="AT42" s="85" t="e">
        <f t="shared" si="84"/>
        <v>#DIV/0!</v>
      </c>
      <c r="AU42" s="85" t="e">
        <f t="shared" si="84"/>
        <v>#DIV/0!</v>
      </c>
    </row>
    <row r="43" spans="1:47" x14ac:dyDescent="0.25">
      <c r="A43" s="69" t="str">
        <f>IFERROR(VLOOKUP(B43,'Levels,Sort Order,&amp; Lookup'!H:K,4,FALSE),"")</f>
        <v/>
      </c>
      <c r="T43" s="1">
        <f t="shared" si="46"/>
        <v>0</v>
      </c>
      <c r="U43" s="73" t="str">
        <f t="shared" si="75"/>
        <v/>
      </c>
      <c r="V43" s="73" t="str">
        <f t="shared" si="47"/>
        <v/>
      </c>
      <c r="W43" s="73" t="str">
        <f t="shared" si="48"/>
        <v/>
      </c>
      <c r="X43" s="73" t="str">
        <f t="shared" si="49"/>
        <v/>
      </c>
      <c r="Z43" s="1">
        <f t="shared" si="2"/>
        <v>0</v>
      </c>
      <c r="AA43" s="77" t="str">
        <f t="shared" si="76"/>
        <v/>
      </c>
      <c r="AB43" s="77" t="str">
        <f t="shared" si="77"/>
        <v/>
      </c>
      <c r="AC43" s="77" t="str">
        <f t="shared" si="78"/>
        <v/>
      </c>
      <c r="AD43" s="77" t="str">
        <f t="shared" si="79"/>
        <v/>
      </c>
      <c r="AK43" s="1">
        <f t="shared" si="68"/>
        <v>0</v>
      </c>
      <c r="AL43" s="80"/>
      <c r="AM43" s="80"/>
      <c r="AN43" s="80"/>
      <c r="AO43" s="80"/>
      <c r="AQ43" s="1"/>
      <c r="AR43" s="77"/>
      <c r="AS43" s="77"/>
      <c r="AT43" s="77"/>
      <c r="AU43" s="77"/>
    </row>
    <row r="44" spans="1:47" x14ac:dyDescent="0.25">
      <c r="A44" s="69" t="str">
        <f>IFERROR(VLOOKUP(B44,'Levels,Sort Order,&amp; Lookup'!H:K,4,FALSE),"")</f>
        <v/>
      </c>
      <c r="T44" s="1">
        <f t="shared" si="46"/>
        <v>0</v>
      </c>
      <c r="U44" s="73" t="str">
        <f t="shared" si="75"/>
        <v/>
      </c>
      <c r="V44" s="73" t="str">
        <f t="shared" si="47"/>
        <v/>
      </c>
      <c r="W44" s="73" t="str">
        <f t="shared" si="48"/>
        <v/>
      </c>
      <c r="X44" s="73" t="str">
        <f t="shared" si="49"/>
        <v/>
      </c>
      <c r="Z44" s="1">
        <f t="shared" si="2"/>
        <v>0</v>
      </c>
      <c r="AA44" s="77" t="str">
        <f t="shared" si="76"/>
        <v/>
      </c>
      <c r="AB44" s="77" t="str">
        <f t="shared" si="77"/>
        <v/>
      </c>
      <c r="AC44" s="77" t="str">
        <f t="shared" si="78"/>
        <v/>
      </c>
      <c r="AD44" s="77" t="str">
        <f t="shared" si="79"/>
        <v/>
      </c>
      <c r="AK44" s="1">
        <f t="shared" si="68"/>
        <v>0</v>
      </c>
      <c r="AL44" s="80"/>
      <c r="AM44" s="80"/>
      <c r="AN44" s="80"/>
      <c r="AO44" s="80"/>
      <c r="AQ44" s="89" t="s">
        <v>68</v>
      </c>
      <c r="AR44" s="126"/>
      <c r="AS44" s="126"/>
      <c r="AT44" s="127"/>
      <c r="AU44" s="126"/>
    </row>
    <row r="45" spans="1:47" x14ac:dyDescent="0.25">
      <c r="A45" s="69" t="str">
        <f>IFERROR(VLOOKUP(B45,'Levels,Sort Order,&amp; Lookup'!H:K,4,FALSE),"")</f>
        <v/>
      </c>
      <c r="T45" s="1">
        <f t="shared" si="46"/>
        <v>0</v>
      </c>
      <c r="U45" s="73" t="str">
        <f t="shared" si="75"/>
        <v/>
      </c>
      <c r="V45" s="73" t="str">
        <f t="shared" si="47"/>
        <v/>
      </c>
      <c r="W45" s="73" t="str">
        <f t="shared" si="48"/>
        <v/>
      </c>
      <c r="X45" s="73" t="str">
        <f t="shared" si="49"/>
        <v/>
      </c>
      <c r="Z45" s="1">
        <f t="shared" si="2"/>
        <v>0</v>
      </c>
      <c r="AA45" s="77" t="str">
        <f t="shared" si="76"/>
        <v/>
      </c>
      <c r="AB45" s="77" t="str">
        <f t="shared" si="77"/>
        <v/>
      </c>
      <c r="AC45" s="77" t="str">
        <f t="shared" si="78"/>
        <v/>
      </c>
      <c r="AD45" s="77" t="str">
        <f t="shared" si="79"/>
        <v/>
      </c>
      <c r="AK45" s="1">
        <f t="shared" si="68"/>
        <v>0</v>
      </c>
      <c r="AL45" s="80"/>
      <c r="AM45" s="80"/>
      <c r="AN45" s="80"/>
      <c r="AO45" s="80"/>
      <c r="AQ45" s="1" t="s">
        <v>74</v>
      </c>
      <c r="AR45" s="77">
        <f>AR39-AR44</f>
        <v>0</v>
      </c>
      <c r="AS45" s="77">
        <f t="shared" ref="AS45:AU45" si="85">AS39-AS44</f>
        <v>0</v>
      </c>
      <c r="AT45" s="77">
        <f t="shared" si="85"/>
        <v>0</v>
      </c>
      <c r="AU45" s="77">
        <f t="shared" si="85"/>
        <v>0</v>
      </c>
    </row>
    <row r="46" spans="1:47" x14ac:dyDescent="0.25">
      <c r="A46" s="69" t="str">
        <f>IFERROR(VLOOKUP(B46,'Levels,Sort Order,&amp; Lookup'!H:K,4,FALSE),"")</f>
        <v/>
      </c>
      <c r="T46" s="1">
        <f t="shared" si="46"/>
        <v>0</v>
      </c>
      <c r="U46" s="73" t="str">
        <f t="shared" si="75"/>
        <v/>
      </c>
      <c r="V46" s="73" t="str">
        <f t="shared" si="47"/>
        <v/>
      </c>
      <c r="W46" s="73" t="str">
        <f t="shared" si="48"/>
        <v/>
      </c>
      <c r="X46" s="73" t="str">
        <f t="shared" si="49"/>
        <v/>
      </c>
      <c r="Z46" s="1">
        <f t="shared" si="2"/>
        <v>0</v>
      </c>
      <c r="AA46" s="77" t="str">
        <f t="shared" si="76"/>
        <v/>
      </c>
      <c r="AB46" s="77" t="str">
        <f t="shared" si="77"/>
        <v/>
      </c>
      <c r="AC46" s="77" t="str">
        <f t="shared" si="78"/>
        <v/>
      </c>
      <c r="AD46" s="77" t="str">
        <f t="shared" si="79"/>
        <v/>
      </c>
      <c r="AK46" s="1">
        <f t="shared" si="68"/>
        <v>0</v>
      </c>
      <c r="AL46" s="80"/>
      <c r="AM46" s="80"/>
      <c r="AN46" s="80"/>
      <c r="AO46" s="80"/>
      <c r="AQ46" s="1" t="s">
        <v>72</v>
      </c>
      <c r="AR46" s="77">
        <f>AR40</f>
        <v>0</v>
      </c>
      <c r="AS46" s="77">
        <f t="shared" ref="AS46:AU46" si="86">AS40</f>
        <v>0</v>
      </c>
      <c r="AT46" s="77">
        <f t="shared" si="86"/>
        <v>0</v>
      </c>
      <c r="AU46" s="77">
        <f t="shared" si="86"/>
        <v>0</v>
      </c>
    </row>
    <row r="47" spans="1:47" x14ac:dyDescent="0.25">
      <c r="A47" s="69" t="str">
        <f>IFERROR(VLOOKUP(B47,'Levels,Sort Order,&amp; Lookup'!H:K,4,FALSE),"")</f>
        <v/>
      </c>
      <c r="T47" s="1">
        <f t="shared" si="46"/>
        <v>0</v>
      </c>
      <c r="U47" s="73" t="str">
        <f t="shared" si="75"/>
        <v/>
      </c>
      <c r="V47" s="73" t="str">
        <f t="shared" si="47"/>
        <v/>
      </c>
      <c r="W47" s="73" t="str">
        <f t="shared" si="48"/>
        <v/>
      </c>
      <c r="X47" s="73" t="str">
        <f t="shared" si="49"/>
        <v/>
      </c>
      <c r="Z47" s="1">
        <f t="shared" si="2"/>
        <v>0</v>
      </c>
      <c r="AA47" s="77" t="str">
        <f t="shared" si="76"/>
        <v/>
      </c>
      <c r="AB47" s="77" t="str">
        <f t="shared" si="77"/>
        <v/>
      </c>
      <c r="AC47" s="77" t="str">
        <f t="shared" si="78"/>
        <v/>
      </c>
      <c r="AD47" s="77" t="str">
        <f t="shared" si="79"/>
        <v/>
      </c>
      <c r="AK47" s="1">
        <f t="shared" si="68"/>
        <v>0</v>
      </c>
      <c r="AL47" s="80"/>
      <c r="AM47" s="80"/>
      <c r="AN47" s="80"/>
      <c r="AO47" s="80"/>
      <c r="AQ47" s="88" t="s">
        <v>75</v>
      </c>
      <c r="AR47" s="78">
        <f>AR45-AR46</f>
        <v>0</v>
      </c>
      <c r="AS47" s="78">
        <f t="shared" ref="AS47:AU47" si="87">AS45-AS46</f>
        <v>0</v>
      </c>
      <c r="AT47" s="78">
        <f t="shared" si="87"/>
        <v>0</v>
      </c>
      <c r="AU47" s="78">
        <f t="shared" si="87"/>
        <v>0</v>
      </c>
    </row>
    <row r="48" spans="1:47" x14ac:dyDescent="0.25">
      <c r="A48" s="69" t="str">
        <f>IFERROR(VLOOKUP(B48,'Levels,Sort Order,&amp; Lookup'!H:K,4,FALSE),"")</f>
        <v/>
      </c>
      <c r="T48" s="1">
        <f t="shared" si="46"/>
        <v>0</v>
      </c>
      <c r="U48" s="73" t="str">
        <f t="shared" si="75"/>
        <v/>
      </c>
      <c r="V48" s="73" t="str">
        <f t="shared" si="47"/>
        <v/>
      </c>
      <c r="W48" s="73" t="str">
        <f t="shared" si="48"/>
        <v/>
      </c>
      <c r="X48" s="73" t="str">
        <f t="shared" si="49"/>
        <v/>
      </c>
      <c r="Z48" s="1">
        <f t="shared" si="2"/>
        <v>0</v>
      </c>
      <c r="AA48" s="77" t="str">
        <f t="shared" si="76"/>
        <v/>
      </c>
      <c r="AB48" s="77" t="str">
        <f t="shared" si="77"/>
        <v/>
      </c>
      <c r="AC48" s="77" t="str">
        <f t="shared" si="78"/>
        <v/>
      </c>
      <c r="AD48" s="77" t="str">
        <f t="shared" si="79"/>
        <v/>
      </c>
      <c r="AK48" s="1">
        <f t="shared" si="68"/>
        <v>0</v>
      </c>
      <c r="AQ48" s="81" t="s">
        <v>76</v>
      </c>
      <c r="AR48" s="85" t="e">
        <f>AR47/AR46</f>
        <v>#DIV/0!</v>
      </c>
      <c r="AS48" s="85" t="e">
        <f t="shared" ref="AS48:AU48" si="88">AS47/AS46</f>
        <v>#DIV/0!</v>
      </c>
      <c r="AT48" s="85" t="e">
        <f t="shared" si="88"/>
        <v>#DIV/0!</v>
      </c>
      <c r="AU48" s="85" t="e">
        <f t="shared" si="88"/>
        <v>#DIV/0!</v>
      </c>
    </row>
    <row r="49" spans="1:47" x14ac:dyDescent="0.25">
      <c r="A49" s="69" t="str">
        <f>IFERROR(VLOOKUP(B49,'Levels,Sort Order,&amp; Lookup'!H:K,4,FALSE),"")</f>
        <v/>
      </c>
      <c r="T49" s="1">
        <f t="shared" si="46"/>
        <v>0</v>
      </c>
      <c r="U49" s="73" t="str">
        <f t="shared" si="75"/>
        <v/>
      </c>
      <c r="V49" s="73" t="str">
        <f t="shared" si="47"/>
        <v/>
      </c>
      <c r="W49" s="73" t="str">
        <f t="shared" si="48"/>
        <v/>
      </c>
      <c r="X49" s="73" t="str">
        <f t="shared" si="49"/>
        <v/>
      </c>
      <c r="Z49" s="1">
        <f t="shared" si="2"/>
        <v>0</v>
      </c>
      <c r="AA49" s="77" t="str">
        <f t="shared" si="76"/>
        <v/>
      </c>
      <c r="AB49" s="77" t="str">
        <f t="shared" si="77"/>
        <v/>
      </c>
      <c r="AC49" s="77" t="str">
        <f t="shared" si="78"/>
        <v/>
      </c>
      <c r="AD49" s="77" t="str">
        <f t="shared" si="79"/>
        <v/>
      </c>
      <c r="AK49" s="1">
        <f t="shared" si="68"/>
        <v>0</v>
      </c>
      <c r="AL49" s="80"/>
      <c r="AM49" s="80"/>
      <c r="AN49" s="80"/>
      <c r="AO49" s="80"/>
      <c r="AQ49" s="81"/>
      <c r="AR49" s="82"/>
      <c r="AS49" s="82"/>
      <c r="AT49" s="82"/>
      <c r="AU49" s="82"/>
    </row>
    <row r="50" spans="1:47" x14ac:dyDescent="0.25">
      <c r="A50" s="69" t="str">
        <f>IFERROR(VLOOKUP(B50,'Levels,Sort Order,&amp; Lookup'!H:K,4,FALSE),"")</f>
        <v/>
      </c>
      <c r="T50" s="74">
        <f t="shared" si="46"/>
        <v>0</v>
      </c>
      <c r="U50" s="75" t="str">
        <f>IFERROR(I50/O50,"")</f>
        <v/>
      </c>
      <c r="V50" s="75" t="str">
        <f t="shared" si="47"/>
        <v/>
      </c>
      <c r="W50" s="75" t="str">
        <f t="shared" si="48"/>
        <v/>
      </c>
      <c r="X50" s="75" t="str">
        <f t="shared" si="49"/>
        <v/>
      </c>
      <c r="Z50" s="74">
        <f t="shared" si="2"/>
        <v>0</v>
      </c>
      <c r="AA50" s="76">
        <f>SUM(AA51:AA61)</f>
        <v>0</v>
      </c>
      <c r="AB50" s="76">
        <f t="shared" ref="AB50" si="89">SUM(AB51:AB61)</f>
        <v>0</v>
      </c>
      <c r="AC50" s="76">
        <f t="shared" ref="AC50" si="90">SUM(AC51:AC61)</f>
        <v>0</v>
      </c>
      <c r="AD50" s="76">
        <f t="shared" ref="AD50" si="91">SUM(AD51:AD61)</f>
        <v>0</v>
      </c>
      <c r="AK50" s="74">
        <f t="shared" si="68"/>
        <v>0</v>
      </c>
      <c r="AL50" s="79"/>
      <c r="AM50" s="79"/>
      <c r="AN50" s="79"/>
      <c r="AO50" s="79"/>
      <c r="AQ50" s="74">
        <f>B50</f>
        <v>0</v>
      </c>
      <c r="AR50" s="78"/>
      <c r="AS50" s="78"/>
      <c r="AT50" s="78"/>
      <c r="AU50" s="78"/>
    </row>
    <row r="51" spans="1:47" x14ac:dyDescent="0.25">
      <c r="A51" s="69" t="str">
        <f>IFERROR(VLOOKUP(B51,'Levels,Sort Order,&amp; Lookup'!H:K,4,FALSE),"")</f>
        <v/>
      </c>
      <c r="T51" s="1">
        <f t="shared" si="46"/>
        <v>0</v>
      </c>
      <c r="U51" s="73" t="str">
        <f t="shared" ref="U51:U61" si="92">IFERROR(I51/O51,"")</f>
        <v/>
      </c>
      <c r="V51" s="73" t="str">
        <f t="shared" si="47"/>
        <v/>
      </c>
      <c r="W51" s="73" t="str">
        <f t="shared" si="48"/>
        <v/>
      </c>
      <c r="X51" s="73" t="str">
        <f t="shared" si="49"/>
        <v/>
      </c>
      <c r="Z51" s="1">
        <f t="shared" si="2"/>
        <v>0</v>
      </c>
      <c r="AA51" s="77" t="str">
        <f t="shared" ref="AA51:AA61" si="93">IFERROR(C51*U51,"")</f>
        <v/>
      </c>
      <c r="AB51" s="77" t="str">
        <f t="shared" ref="AB51:AB61" si="94">IFERROR(D51*V51,"")</f>
        <v/>
      </c>
      <c r="AC51" s="77" t="str">
        <f t="shared" ref="AC51:AC61" si="95">IFERROR(E51*W51,"")</f>
        <v/>
      </c>
      <c r="AD51" s="77" t="str">
        <f t="shared" ref="AD51:AD61" si="96">IFERROR(F51*X51,"")</f>
        <v/>
      </c>
      <c r="AK51" s="1">
        <f t="shared" si="68"/>
        <v>0</v>
      </c>
      <c r="AL51" s="80"/>
      <c r="AM51" s="80"/>
      <c r="AN51" s="80"/>
      <c r="AO51" s="80"/>
      <c r="AQ51" s="1" t="s">
        <v>71</v>
      </c>
      <c r="AR51" s="77">
        <f>AF50</f>
        <v>0</v>
      </c>
      <c r="AS51" s="77">
        <f>AG50</f>
        <v>0</v>
      </c>
      <c r="AT51" s="77">
        <f>AH50</f>
        <v>0</v>
      </c>
      <c r="AU51" s="77">
        <f>AI50</f>
        <v>0</v>
      </c>
    </row>
    <row r="52" spans="1:47" x14ac:dyDescent="0.25">
      <c r="A52" s="69" t="str">
        <f>IFERROR(VLOOKUP(B52,'Levels,Sort Order,&amp; Lookup'!H:K,4,FALSE),"")</f>
        <v/>
      </c>
      <c r="T52" s="1">
        <f t="shared" si="46"/>
        <v>0</v>
      </c>
      <c r="U52" s="73" t="str">
        <f t="shared" si="92"/>
        <v/>
      </c>
      <c r="V52" s="73" t="str">
        <f t="shared" si="47"/>
        <v/>
      </c>
      <c r="W52" s="73" t="str">
        <f t="shared" si="48"/>
        <v/>
      </c>
      <c r="X52" s="73" t="str">
        <f t="shared" si="49"/>
        <v/>
      </c>
      <c r="Z52" s="1">
        <f t="shared" si="2"/>
        <v>0</v>
      </c>
      <c r="AA52" s="77" t="str">
        <f t="shared" si="93"/>
        <v/>
      </c>
      <c r="AB52" s="77" t="str">
        <f t="shared" si="94"/>
        <v/>
      </c>
      <c r="AC52" s="77" t="str">
        <f t="shared" si="95"/>
        <v/>
      </c>
      <c r="AD52" s="77" t="str">
        <f t="shared" si="96"/>
        <v/>
      </c>
      <c r="AK52" s="1">
        <f t="shared" si="68"/>
        <v>0</v>
      </c>
      <c r="AL52" s="80"/>
      <c r="AM52" s="80"/>
      <c r="AN52" s="80"/>
      <c r="AO52" s="80"/>
      <c r="AQ52" s="1" t="s">
        <v>72</v>
      </c>
      <c r="AR52" s="77">
        <f>AL50</f>
        <v>0</v>
      </c>
      <c r="AS52" s="77">
        <f t="shared" ref="AS52" si="97">AM50</f>
        <v>0</v>
      </c>
      <c r="AT52" s="77">
        <f t="shared" ref="AT52" si="98">AN50</f>
        <v>0</v>
      </c>
      <c r="AU52" s="77">
        <f t="shared" ref="AU52" si="99">AO50</f>
        <v>0</v>
      </c>
    </row>
    <row r="53" spans="1:47" x14ac:dyDescent="0.25">
      <c r="A53" s="69" t="str">
        <f>IFERROR(VLOOKUP(B53,'Levels,Sort Order,&amp; Lookup'!H:K,4,FALSE),"")</f>
        <v/>
      </c>
      <c r="T53" s="1">
        <f t="shared" si="46"/>
        <v>0</v>
      </c>
      <c r="U53" s="73" t="str">
        <f t="shared" si="92"/>
        <v/>
      </c>
      <c r="V53" s="73" t="str">
        <f t="shared" si="47"/>
        <v/>
      </c>
      <c r="W53" s="73" t="str">
        <f t="shared" si="48"/>
        <v/>
      </c>
      <c r="X53" s="73" t="str">
        <f t="shared" si="49"/>
        <v/>
      </c>
      <c r="Z53" s="1">
        <f t="shared" si="2"/>
        <v>0</v>
      </c>
      <c r="AA53" s="77" t="str">
        <f t="shared" si="93"/>
        <v/>
      </c>
      <c r="AB53" s="77" t="str">
        <f t="shared" si="94"/>
        <v/>
      </c>
      <c r="AC53" s="77" t="str">
        <f t="shared" si="95"/>
        <v/>
      </c>
      <c r="AD53" s="77" t="str">
        <f t="shared" si="96"/>
        <v/>
      </c>
      <c r="AK53" s="1">
        <f t="shared" si="68"/>
        <v>0</v>
      </c>
      <c r="AL53" s="80"/>
      <c r="AM53" s="80"/>
      <c r="AN53" s="80"/>
      <c r="AO53" s="80"/>
      <c r="AQ53" s="88" t="s">
        <v>73</v>
      </c>
      <c r="AR53" s="78">
        <f>AR51-AR52</f>
        <v>0</v>
      </c>
      <c r="AS53" s="78">
        <f t="shared" ref="AS53:AU53" si="100">AS51-AS52</f>
        <v>0</v>
      </c>
      <c r="AT53" s="78">
        <f t="shared" si="100"/>
        <v>0</v>
      </c>
      <c r="AU53" s="78">
        <f t="shared" si="100"/>
        <v>0</v>
      </c>
    </row>
    <row r="54" spans="1:47" x14ac:dyDescent="0.25">
      <c r="A54" s="69" t="str">
        <f>IFERROR(VLOOKUP(B54,'Levels,Sort Order,&amp; Lookup'!H:K,4,FALSE),"")</f>
        <v/>
      </c>
      <c r="T54" s="1">
        <f t="shared" si="46"/>
        <v>0</v>
      </c>
      <c r="U54" s="73" t="str">
        <f t="shared" si="92"/>
        <v/>
      </c>
      <c r="V54" s="73" t="str">
        <f t="shared" si="47"/>
        <v/>
      </c>
      <c r="W54" s="73" t="str">
        <f t="shared" si="48"/>
        <v/>
      </c>
      <c r="X54" s="73" t="str">
        <f t="shared" si="49"/>
        <v/>
      </c>
      <c r="Z54" s="1">
        <f t="shared" si="2"/>
        <v>0</v>
      </c>
      <c r="AA54" s="77" t="str">
        <f t="shared" si="93"/>
        <v/>
      </c>
      <c r="AB54" s="77" t="str">
        <f t="shared" si="94"/>
        <v/>
      </c>
      <c r="AC54" s="77" t="str">
        <f t="shared" si="95"/>
        <v/>
      </c>
      <c r="AD54" s="77" t="str">
        <f t="shared" si="96"/>
        <v/>
      </c>
      <c r="AK54" s="1">
        <f t="shared" si="68"/>
        <v>0</v>
      </c>
      <c r="AL54" s="80"/>
      <c r="AM54" s="80"/>
      <c r="AN54" s="80"/>
      <c r="AO54" s="80"/>
      <c r="AQ54" s="81" t="s">
        <v>69</v>
      </c>
      <c r="AR54" s="85" t="e">
        <f>AR53/AR52</f>
        <v>#DIV/0!</v>
      </c>
      <c r="AS54" s="85" t="e">
        <f t="shared" ref="AS54:AU54" si="101">AS53/AS52</f>
        <v>#DIV/0!</v>
      </c>
      <c r="AT54" s="85" t="e">
        <f t="shared" si="101"/>
        <v>#DIV/0!</v>
      </c>
      <c r="AU54" s="85" t="e">
        <f t="shared" si="101"/>
        <v>#DIV/0!</v>
      </c>
    </row>
    <row r="55" spans="1:47" x14ac:dyDescent="0.25">
      <c r="A55" s="69" t="str">
        <f>IFERROR(VLOOKUP(B55,'Levels,Sort Order,&amp; Lookup'!H:K,4,FALSE),"")</f>
        <v/>
      </c>
      <c r="T55" s="1">
        <f t="shared" si="46"/>
        <v>0</v>
      </c>
      <c r="U55" s="73" t="str">
        <f t="shared" si="92"/>
        <v/>
      </c>
      <c r="V55" s="73" t="str">
        <f t="shared" si="47"/>
        <v/>
      </c>
      <c r="W55" s="73" t="str">
        <f t="shared" si="48"/>
        <v/>
      </c>
      <c r="X55" s="73" t="str">
        <f t="shared" si="49"/>
        <v/>
      </c>
      <c r="Z55" s="1">
        <f t="shared" si="2"/>
        <v>0</v>
      </c>
      <c r="AA55" s="77" t="str">
        <f t="shared" si="93"/>
        <v/>
      </c>
      <c r="AB55" s="77" t="str">
        <f t="shared" si="94"/>
        <v/>
      </c>
      <c r="AC55" s="77" t="str">
        <f t="shared" si="95"/>
        <v/>
      </c>
      <c r="AD55" s="77" t="str">
        <f t="shared" si="96"/>
        <v/>
      </c>
      <c r="AK55" s="1">
        <f t="shared" si="68"/>
        <v>0</v>
      </c>
      <c r="AL55" s="80"/>
      <c r="AM55" s="80"/>
      <c r="AN55" s="80"/>
      <c r="AO55" s="80"/>
      <c r="AQ55" s="1"/>
      <c r="AR55" s="77"/>
      <c r="AS55" s="77"/>
      <c r="AT55" s="77"/>
      <c r="AU55" s="77"/>
    </row>
    <row r="56" spans="1:47" x14ac:dyDescent="0.25">
      <c r="A56" s="69" t="str">
        <f>IFERROR(VLOOKUP(B56,'Levels,Sort Order,&amp; Lookup'!H:K,4,FALSE),"")</f>
        <v/>
      </c>
      <c r="T56" s="1">
        <f t="shared" si="46"/>
        <v>0</v>
      </c>
      <c r="U56" s="73" t="str">
        <f t="shared" si="92"/>
        <v/>
      </c>
      <c r="V56" s="73" t="str">
        <f t="shared" si="47"/>
        <v/>
      </c>
      <c r="W56" s="73" t="str">
        <f t="shared" si="48"/>
        <v/>
      </c>
      <c r="X56" s="73" t="str">
        <f t="shared" si="49"/>
        <v/>
      </c>
      <c r="Z56" s="1">
        <f t="shared" si="2"/>
        <v>0</v>
      </c>
      <c r="AA56" s="77" t="str">
        <f t="shared" si="93"/>
        <v/>
      </c>
      <c r="AB56" s="77" t="str">
        <f t="shared" si="94"/>
        <v/>
      </c>
      <c r="AC56" s="77" t="str">
        <f t="shared" si="95"/>
        <v/>
      </c>
      <c r="AD56" s="77" t="str">
        <f t="shared" si="96"/>
        <v/>
      </c>
      <c r="AK56" s="1">
        <f t="shared" si="68"/>
        <v>0</v>
      </c>
      <c r="AL56" s="80"/>
      <c r="AM56" s="80"/>
      <c r="AN56" s="80"/>
      <c r="AO56" s="80"/>
      <c r="AQ56" s="89" t="s">
        <v>68</v>
      </c>
      <c r="AR56" s="82"/>
      <c r="AS56" s="82"/>
      <c r="AT56" s="82"/>
      <c r="AU56" s="82"/>
    </row>
    <row r="57" spans="1:47" x14ac:dyDescent="0.25">
      <c r="A57" s="69" t="str">
        <f>IFERROR(VLOOKUP(B57,'Levels,Sort Order,&amp; Lookup'!H:K,4,FALSE),"")</f>
        <v/>
      </c>
      <c r="T57" s="1">
        <f t="shared" si="46"/>
        <v>0</v>
      </c>
      <c r="U57" s="73" t="str">
        <f t="shared" si="92"/>
        <v/>
      </c>
      <c r="V57" s="73" t="str">
        <f t="shared" si="47"/>
        <v/>
      </c>
      <c r="W57" s="73" t="str">
        <f t="shared" si="48"/>
        <v/>
      </c>
      <c r="X57" s="73" t="str">
        <f t="shared" si="49"/>
        <v/>
      </c>
      <c r="Z57" s="1">
        <f t="shared" si="2"/>
        <v>0</v>
      </c>
      <c r="AA57" s="77" t="str">
        <f t="shared" si="93"/>
        <v/>
      </c>
      <c r="AB57" s="77" t="str">
        <f t="shared" si="94"/>
        <v/>
      </c>
      <c r="AC57" s="77" t="str">
        <f t="shared" si="95"/>
        <v/>
      </c>
      <c r="AD57" s="77" t="str">
        <f t="shared" si="96"/>
        <v/>
      </c>
      <c r="AK57" s="1">
        <f t="shared" si="68"/>
        <v>0</v>
      </c>
      <c r="AL57" s="80"/>
      <c r="AM57" s="80"/>
      <c r="AN57" s="80"/>
      <c r="AO57" s="80"/>
      <c r="AQ57" s="1" t="s">
        <v>74</v>
      </c>
      <c r="AR57" s="77">
        <f>AR51-AR56</f>
        <v>0</v>
      </c>
      <c r="AS57" s="77">
        <f t="shared" ref="AS57:AU57" si="102">AS51-AS56</f>
        <v>0</v>
      </c>
      <c r="AT57" s="77">
        <f t="shared" si="102"/>
        <v>0</v>
      </c>
      <c r="AU57" s="77">
        <f t="shared" si="102"/>
        <v>0</v>
      </c>
    </row>
    <row r="58" spans="1:47" x14ac:dyDescent="0.25">
      <c r="A58" s="69" t="str">
        <f>IFERROR(VLOOKUP(B58,'Levels,Sort Order,&amp; Lookup'!H:K,4,FALSE),"")</f>
        <v/>
      </c>
      <c r="T58" s="1">
        <f t="shared" si="46"/>
        <v>0</v>
      </c>
      <c r="U58" s="73" t="str">
        <f t="shared" si="92"/>
        <v/>
      </c>
      <c r="V58" s="73" t="str">
        <f t="shared" si="47"/>
        <v/>
      </c>
      <c r="W58" s="73" t="str">
        <f t="shared" si="48"/>
        <v/>
      </c>
      <c r="X58" s="73" t="str">
        <f t="shared" si="49"/>
        <v/>
      </c>
      <c r="Z58" s="1">
        <f t="shared" si="2"/>
        <v>0</v>
      </c>
      <c r="AA58" s="77" t="str">
        <f t="shared" si="93"/>
        <v/>
      </c>
      <c r="AB58" s="77" t="str">
        <f t="shared" si="94"/>
        <v/>
      </c>
      <c r="AC58" s="77" t="str">
        <f t="shared" si="95"/>
        <v/>
      </c>
      <c r="AD58" s="77" t="str">
        <f t="shared" si="96"/>
        <v/>
      </c>
      <c r="AK58" s="1">
        <f t="shared" si="68"/>
        <v>0</v>
      </c>
      <c r="AL58" s="80"/>
      <c r="AM58" s="80"/>
      <c r="AN58" s="80"/>
      <c r="AO58" s="80"/>
      <c r="AQ58" s="1" t="s">
        <v>72</v>
      </c>
      <c r="AR58" s="77">
        <f>AR52</f>
        <v>0</v>
      </c>
      <c r="AS58" s="77">
        <f t="shared" ref="AS58:AU58" si="103">AS52</f>
        <v>0</v>
      </c>
      <c r="AT58" s="77">
        <f t="shared" si="103"/>
        <v>0</v>
      </c>
      <c r="AU58" s="77">
        <f t="shared" si="103"/>
        <v>0</v>
      </c>
    </row>
    <row r="59" spans="1:47" x14ac:dyDescent="0.25">
      <c r="A59" s="69" t="str">
        <f>IFERROR(VLOOKUP(B59,'Levels,Sort Order,&amp; Lookup'!H:K,4,FALSE),"")</f>
        <v/>
      </c>
      <c r="T59" s="1">
        <f t="shared" si="46"/>
        <v>0</v>
      </c>
      <c r="U59" s="73" t="str">
        <f t="shared" si="92"/>
        <v/>
      </c>
      <c r="V59" s="73" t="str">
        <f t="shared" si="47"/>
        <v/>
      </c>
      <c r="W59" s="73" t="str">
        <f t="shared" si="48"/>
        <v/>
      </c>
      <c r="X59" s="73" t="str">
        <f t="shared" si="49"/>
        <v/>
      </c>
      <c r="Z59" s="1">
        <f t="shared" si="2"/>
        <v>0</v>
      </c>
      <c r="AA59" s="77" t="str">
        <f t="shared" si="93"/>
        <v/>
      </c>
      <c r="AB59" s="77" t="str">
        <f t="shared" si="94"/>
        <v/>
      </c>
      <c r="AC59" s="77" t="str">
        <f t="shared" si="95"/>
        <v/>
      </c>
      <c r="AD59" s="77" t="str">
        <f t="shared" si="96"/>
        <v/>
      </c>
      <c r="AK59" s="1">
        <f t="shared" si="68"/>
        <v>0</v>
      </c>
      <c r="AQ59" s="88" t="s">
        <v>75</v>
      </c>
      <c r="AR59" s="78">
        <f>AR57-AR58</f>
        <v>0</v>
      </c>
      <c r="AS59" s="78">
        <f t="shared" ref="AS59:AU59" si="104">AS57-AS58</f>
        <v>0</v>
      </c>
      <c r="AT59" s="78">
        <f t="shared" si="104"/>
        <v>0</v>
      </c>
      <c r="AU59" s="78">
        <f t="shared" si="104"/>
        <v>0</v>
      </c>
    </row>
    <row r="60" spans="1:47" x14ac:dyDescent="0.25">
      <c r="A60" s="69" t="str">
        <f>IFERROR(VLOOKUP(B60,'Levels,Sort Order,&amp; Lookup'!H:K,4,FALSE),"")</f>
        <v/>
      </c>
      <c r="T60" s="1">
        <f t="shared" si="46"/>
        <v>0</v>
      </c>
      <c r="U60" s="73" t="str">
        <f t="shared" si="92"/>
        <v/>
      </c>
      <c r="V60" s="73" t="str">
        <f t="shared" si="47"/>
        <v/>
      </c>
      <c r="W60" s="73" t="str">
        <f t="shared" si="48"/>
        <v/>
      </c>
      <c r="X60" s="73" t="str">
        <f t="shared" si="49"/>
        <v/>
      </c>
      <c r="Z60" s="1">
        <f t="shared" si="2"/>
        <v>0</v>
      </c>
      <c r="AA60" s="77" t="str">
        <f t="shared" si="93"/>
        <v/>
      </c>
      <c r="AB60" s="77" t="str">
        <f t="shared" si="94"/>
        <v/>
      </c>
      <c r="AC60" s="77" t="str">
        <f t="shared" si="95"/>
        <v/>
      </c>
      <c r="AD60" s="77" t="str">
        <f t="shared" si="96"/>
        <v/>
      </c>
      <c r="AK60" s="1">
        <f t="shared" si="68"/>
        <v>0</v>
      </c>
      <c r="AL60" s="80"/>
      <c r="AM60" s="80"/>
      <c r="AN60" s="80"/>
      <c r="AO60" s="80"/>
      <c r="AQ60" s="81" t="s">
        <v>76</v>
      </c>
      <c r="AR60" s="85" t="e">
        <f>AR59/AR58</f>
        <v>#DIV/0!</v>
      </c>
      <c r="AS60" s="85" t="e">
        <f t="shared" ref="AS60:AU60" si="105">AS59/AS58</f>
        <v>#DIV/0!</v>
      </c>
      <c r="AT60" s="85" t="e">
        <f t="shared" si="105"/>
        <v>#DIV/0!</v>
      </c>
      <c r="AU60" s="85" t="e">
        <f t="shared" si="105"/>
        <v>#DIV/0!</v>
      </c>
    </row>
    <row r="61" spans="1:47" x14ac:dyDescent="0.25">
      <c r="A61" s="69" t="str">
        <f>IFERROR(VLOOKUP(B61,'Levels,Sort Order,&amp; Lookup'!H:K,4,FALSE),"")</f>
        <v/>
      </c>
      <c r="T61" s="1">
        <f t="shared" si="46"/>
        <v>0</v>
      </c>
      <c r="U61" s="73" t="str">
        <f t="shared" si="92"/>
        <v/>
      </c>
      <c r="V61" s="73" t="str">
        <f t="shared" si="47"/>
        <v/>
      </c>
      <c r="W61" s="73" t="str">
        <f t="shared" si="48"/>
        <v/>
      </c>
      <c r="X61" s="73" t="str">
        <f t="shared" si="49"/>
        <v/>
      </c>
      <c r="Z61" s="1">
        <f t="shared" si="2"/>
        <v>0</v>
      </c>
      <c r="AA61" s="77" t="str">
        <f t="shared" si="93"/>
        <v/>
      </c>
      <c r="AB61" s="77" t="str">
        <f t="shared" si="94"/>
        <v/>
      </c>
      <c r="AC61" s="77" t="str">
        <f t="shared" si="95"/>
        <v/>
      </c>
      <c r="AD61" s="77" t="str">
        <f t="shared" si="96"/>
        <v/>
      </c>
      <c r="AK61" s="1">
        <f t="shared" si="68"/>
        <v>0</v>
      </c>
      <c r="AL61" s="80"/>
      <c r="AM61" s="80"/>
      <c r="AN61" s="80"/>
      <c r="AO61" s="80"/>
      <c r="AQ61" s="1"/>
      <c r="AR61" s="77"/>
      <c r="AS61" s="77"/>
      <c r="AT61" s="77"/>
      <c r="AU61" s="77"/>
    </row>
    <row r="62" spans="1:47" x14ac:dyDescent="0.25">
      <c r="A62" s="69" t="str">
        <f>IFERROR(VLOOKUP(B62,'Levels,Sort Order,&amp; Lookup'!H:K,4,FALSE),"")</f>
        <v/>
      </c>
      <c r="T62" s="74">
        <f t="shared" si="46"/>
        <v>0</v>
      </c>
      <c r="U62" s="75" t="str">
        <f>IFERROR(I62/O62,"")</f>
        <v/>
      </c>
      <c r="V62" s="75" t="str">
        <f t="shared" si="47"/>
        <v/>
      </c>
      <c r="W62" s="75" t="str">
        <f t="shared" si="48"/>
        <v/>
      </c>
      <c r="X62" s="75" t="str">
        <f t="shared" si="49"/>
        <v/>
      </c>
      <c r="Z62" s="74">
        <f t="shared" si="2"/>
        <v>0</v>
      </c>
      <c r="AA62" s="76">
        <f>SUM(AA63:AA73)</f>
        <v>0</v>
      </c>
      <c r="AB62" s="76">
        <f t="shared" ref="AB62" si="106">SUM(AB63:AB73)</f>
        <v>0</v>
      </c>
      <c r="AC62" s="76">
        <f t="shared" ref="AC62" si="107">SUM(AC63:AC73)</f>
        <v>0</v>
      </c>
      <c r="AD62" s="76">
        <f t="shared" ref="AD62" si="108">SUM(AD63:AD73)</f>
        <v>0</v>
      </c>
      <c r="AK62" s="74">
        <f t="shared" si="68"/>
        <v>0</v>
      </c>
      <c r="AL62" s="79"/>
      <c r="AM62" s="79"/>
      <c r="AN62" s="79"/>
      <c r="AO62" s="79"/>
      <c r="AQ62" s="74">
        <f>B62</f>
        <v>0</v>
      </c>
      <c r="AR62" s="78"/>
      <c r="AS62" s="78"/>
      <c r="AT62" s="78"/>
      <c r="AU62" s="78"/>
    </row>
    <row r="63" spans="1:47" x14ac:dyDescent="0.25">
      <c r="A63" s="69" t="str">
        <f>IFERROR(VLOOKUP(B63,'Levels,Sort Order,&amp; Lookup'!H:K,4,FALSE),"")</f>
        <v/>
      </c>
      <c r="T63" s="1">
        <f t="shared" si="46"/>
        <v>0</v>
      </c>
      <c r="U63" s="73" t="str">
        <f t="shared" ref="U63:U73" si="109">IFERROR(I63/O63,"")</f>
        <v/>
      </c>
      <c r="V63" s="73" t="str">
        <f t="shared" si="47"/>
        <v/>
      </c>
      <c r="W63" s="73" t="str">
        <f t="shared" si="48"/>
        <v/>
      </c>
      <c r="X63" s="73" t="str">
        <f t="shared" si="49"/>
        <v/>
      </c>
      <c r="Z63" s="1">
        <f t="shared" si="2"/>
        <v>0</v>
      </c>
      <c r="AA63" s="77" t="str">
        <f t="shared" ref="AA63:AA73" si="110">IFERROR(C63*U63,"")</f>
        <v/>
      </c>
      <c r="AB63" s="77" t="str">
        <f t="shared" ref="AB63:AB73" si="111">IFERROR(D63*V63,"")</f>
        <v/>
      </c>
      <c r="AC63" s="77" t="str">
        <f t="shared" ref="AC63:AC73" si="112">IFERROR(E63*W63,"")</f>
        <v/>
      </c>
      <c r="AD63" s="77" t="str">
        <f t="shared" ref="AD63:AD73" si="113">IFERROR(F63*X63,"")</f>
        <v/>
      </c>
      <c r="AK63" s="1">
        <f t="shared" si="68"/>
        <v>0</v>
      </c>
      <c r="AL63" s="80"/>
      <c r="AM63" s="80"/>
      <c r="AN63" s="80"/>
      <c r="AO63" s="80"/>
      <c r="AQ63" s="1" t="s">
        <v>71</v>
      </c>
      <c r="AR63" s="77">
        <f>AF62</f>
        <v>0</v>
      </c>
      <c r="AS63" s="77">
        <f>AG62</f>
        <v>0</v>
      </c>
      <c r="AT63" s="77">
        <f>AH62</f>
        <v>0</v>
      </c>
      <c r="AU63" s="77">
        <f>AI62</f>
        <v>0</v>
      </c>
    </row>
    <row r="64" spans="1:47" x14ac:dyDescent="0.25">
      <c r="A64" s="69" t="str">
        <f>IFERROR(VLOOKUP(B64,'Levels,Sort Order,&amp; Lookup'!H:K,4,FALSE),"")</f>
        <v/>
      </c>
      <c r="T64" s="1">
        <f t="shared" si="46"/>
        <v>0</v>
      </c>
      <c r="U64" s="73" t="str">
        <f t="shared" si="109"/>
        <v/>
      </c>
      <c r="V64" s="73" t="str">
        <f t="shared" si="47"/>
        <v/>
      </c>
      <c r="W64" s="73" t="str">
        <f t="shared" si="48"/>
        <v/>
      </c>
      <c r="X64" s="73" t="str">
        <f t="shared" si="49"/>
        <v/>
      </c>
      <c r="Z64" s="1">
        <f t="shared" si="2"/>
        <v>0</v>
      </c>
      <c r="AA64" s="77" t="str">
        <f t="shared" si="110"/>
        <v/>
      </c>
      <c r="AB64" s="77" t="str">
        <f t="shared" si="111"/>
        <v/>
      </c>
      <c r="AC64" s="77" t="str">
        <f t="shared" si="112"/>
        <v/>
      </c>
      <c r="AD64" s="77" t="str">
        <f t="shared" si="113"/>
        <v/>
      </c>
      <c r="AK64" s="1">
        <f t="shared" si="68"/>
        <v>0</v>
      </c>
      <c r="AL64" s="80"/>
      <c r="AM64" s="80"/>
      <c r="AN64" s="80"/>
      <c r="AO64" s="80"/>
      <c r="AQ64" s="1" t="s">
        <v>72</v>
      </c>
      <c r="AR64" s="77">
        <f>AL62</f>
        <v>0</v>
      </c>
      <c r="AS64" s="77">
        <f t="shared" ref="AS64" si="114">AM62</f>
        <v>0</v>
      </c>
      <c r="AT64" s="77">
        <f t="shared" ref="AT64" si="115">AN62</f>
        <v>0</v>
      </c>
      <c r="AU64" s="77">
        <f t="shared" ref="AU64" si="116">AO62</f>
        <v>0</v>
      </c>
    </row>
    <row r="65" spans="1:47" x14ac:dyDescent="0.25">
      <c r="A65" s="69" t="str">
        <f>IFERROR(VLOOKUP(B65,'Levels,Sort Order,&amp; Lookup'!H:K,4,FALSE),"")</f>
        <v/>
      </c>
      <c r="T65" s="1">
        <f t="shared" si="46"/>
        <v>0</v>
      </c>
      <c r="U65" s="73" t="str">
        <f t="shared" si="109"/>
        <v/>
      </c>
      <c r="V65" s="73" t="str">
        <f t="shared" si="47"/>
        <v/>
      </c>
      <c r="W65" s="73" t="str">
        <f t="shared" si="48"/>
        <v/>
      </c>
      <c r="X65" s="73" t="str">
        <f t="shared" si="49"/>
        <v/>
      </c>
      <c r="Z65" s="1">
        <f t="shared" si="2"/>
        <v>0</v>
      </c>
      <c r="AA65" s="77" t="str">
        <f t="shared" si="110"/>
        <v/>
      </c>
      <c r="AB65" s="77" t="str">
        <f t="shared" si="111"/>
        <v/>
      </c>
      <c r="AC65" s="77" t="str">
        <f t="shared" si="112"/>
        <v/>
      </c>
      <c r="AD65" s="77" t="str">
        <f t="shared" si="113"/>
        <v/>
      </c>
      <c r="AK65" s="1">
        <f t="shared" si="68"/>
        <v>0</v>
      </c>
      <c r="AL65" s="80"/>
      <c r="AM65" s="80"/>
      <c r="AN65" s="80"/>
      <c r="AO65" s="80"/>
      <c r="AQ65" s="88" t="s">
        <v>73</v>
      </c>
      <c r="AR65" s="78">
        <f>AR63-AR64</f>
        <v>0</v>
      </c>
      <c r="AS65" s="78">
        <f t="shared" ref="AS65:AU65" si="117">AS63-AS64</f>
        <v>0</v>
      </c>
      <c r="AT65" s="78">
        <f t="shared" si="117"/>
        <v>0</v>
      </c>
      <c r="AU65" s="78">
        <f t="shared" si="117"/>
        <v>0</v>
      </c>
    </row>
    <row r="66" spans="1:47" x14ac:dyDescent="0.25">
      <c r="A66" s="69" t="str">
        <f>IFERROR(VLOOKUP(B66,'Levels,Sort Order,&amp; Lookup'!H:K,4,FALSE),"")</f>
        <v/>
      </c>
      <c r="T66" s="1">
        <f t="shared" si="46"/>
        <v>0</v>
      </c>
      <c r="U66" s="73" t="str">
        <f t="shared" si="109"/>
        <v/>
      </c>
      <c r="V66" s="73" t="str">
        <f t="shared" si="47"/>
        <v/>
      </c>
      <c r="W66" s="73" t="str">
        <f t="shared" si="48"/>
        <v/>
      </c>
      <c r="X66" s="73" t="str">
        <f t="shared" si="49"/>
        <v/>
      </c>
      <c r="Z66" s="1">
        <f t="shared" ref="Z66:Z129" si="118">B66</f>
        <v>0</v>
      </c>
      <c r="AA66" s="77" t="str">
        <f t="shared" si="110"/>
        <v/>
      </c>
      <c r="AB66" s="77" t="str">
        <f t="shared" si="111"/>
        <v/>
      </c>
      <c r="AC66" s="77" t="str">
        <f t="shared" si="112"/>
        <v/>
      </c>
      <c r="AD66" s="77" t="str">
        <f t="shared" si="113"/>
        <v/>
      </c>
      <c r="AK66" s="1">
        <f t="shared" ref="AK66:AK97" si="119">B66</f>
        <v>0</v>
      </c>
      <c r="AL66" s="80"/>
      <c r="AM66" s="80"/>
      <c r="AN66" s="80"/>
      <c r="AO66" s="80"/>
      <c r="AQ66" s="81" t="s">
        <v>69</v>
      </c>
      <c r="AR66" s="85" t="e">
        <f>AR65/AR64</f>
        <v>#DIV/0!</v>
      </c>
      <c r="AS66" s="85" t="e">
        <f t="shared" ref="AS66:AU66" si="120">AS65/AS64</f>
        <v>#DIV/0!</v>
      </c>
      <c r="AT66" s="85" t="e">
        <f t="shared" si="120"/>
        <v>#DIV/0!</v>
      </c>
      <c r="AU66" s="85" t="e">
        <f t="shared" si="120"/>
        <v>#DIV/0!</v>
      </c>
    </row>
    <row r="67" spans="1:47" x14ac:dyDescent="0.25">
      <c r="A67" s="69" t="str">
        <f>IFERROR(VLOOKUP(B67,'Levels,Sort Order,&amp; Lookup'!H:K,4,FALSE),"")</f>
        <v/>
      </c>
      <c r="T67" s="1">
        <f t="shared" si="46"/>
        <v>0</v>
      </c>
      <c r="U67" s="73" t="str">
        <f t="shared" si="109"/>
        <v/>
      </c>
      <c r="V67" s="73" t="str">
        <f t="shared" si="47"/>
        <v/>
      </c>
      <c r="W67" s="73" t="str">
        <f t="shared" si="48"/>
        <v/>
      </c>
      <c r="X67" s="73" t="str">
        <f t="shared" si="49"/>
        <v/>
      </c>
      <c r="Z67" s="1">
        <f t="shared" si="118"/>
        <v>0</v>
      </c>
      <c r="AA67" s="77" t="str">
        <f t="shared" si="110"/>
        <v/>
      </c>
      <c r="AB67" s="77" t="str">
        <f t="shared" si="111"/>
        <v/>
      </c>
      <c r="AC67" s="77" t="str">
        <f t="shared" si="112"/>
        <v/>
      </c>
      <c r="AD67" s="77" t="str">
        <f t="shared" si="113"/>
        <v/>
      </c>
      <c r="AK67" s="1">
        <f t="shared" si="119"/>
        <v>0</v>
      </c>
      <c r="AL67" s="80"/>
      <c r="AM67" s="80"/>
      <c r="AN67" s="80"/>
      <c r="AO67" s="80"/>
      <c r="AQ67" s="1"/>
      <c r="AR67" s="77"/>
      <c r="AS67" s="77"/>
      <c r="AT67" s="77"/>
      <c r="AU67" s="77"/>
    </row>
    <row r="68" spans="1:47" x14ac:dyDescent="0.25">
      <c r="A68" s="69" t="str">
        <f>IFERROR(VLOOKUP(B68,'Levels,Sort Order,&amp; Lookup'!H:K,4,FALSE),"")</f>
        <v/>
      </c>
      <c r="T68" s="1">
        <f t="shared" si="46"/>
        <v>0</v>
      </c>
      <c r="U68" s="73" t="str">
        <f t="shared" si="109"/>
        <v/>
      </c>
      <c r="V68" s="73" t="str">
        <f t="shared" si="47"/>
        <v/>
      </c>
      <c r="W68" s="73" t="str">
        <f t="shared" si="48"/>
        <v/>
      </c>
      <c r="X68" s="73" t="str">
        <f t="shared" si="49"/>
        <v/>
      </c>
      <c r="Z68" s="1">
        <f t="shared" si="118"/>
        <v>0</v>
      </c>
      <c r="AA68" s="77" t="str">
        <f t="shared" si="110"/>
        <v/>
      </c>
      <c r="AB68" s="77" t="str">
        <f t="shared" si="111"/>
        <v/>
      </c>
      <c r="AC68" s="77" t="str">
        <f t="shared" si="112"/>
        <v/>
      </c>
      <c r="AD68" s="77" t="str">
        <f t="shared" si="113"/>
        <v/>
      </c>
      <c r="AK68" s="1">
        <f t="shared" si="119"/>
        <v>0</v>
      </c>
      <c r="AL68" s="80"/>
      <c r="AM68" s="80"/>
      <c r="AN68" s="80"/>
      <c r="AO68" s="80"/>
      <c r="AQ68" s="89" t="s">
        <v>68</v>
      </c>
      <c r="AR68" s="82"/>
      <c r="AS68" s="82"/>
      <c r="AT68" s="82"/>
      <c r="AU68" s="82"/>
    </row>
    <row r="69" spans="1:47" x14ac:dyDescent="0.25">
      <c r="A69" s="69" t="str">
        <f>IFERROR(VLOOKUP(B69,'Levels,Sort Order,&amp; Lookup'!H:K,4,FALSE),"")</f>
        <v/>
      </c>
      <c r="T69" s="1">
        <f t="shared" si="46"/>
        <v>0</v>
      </c>
      <c r="U69" s="73" t="str">
        <f t="shared" si="109"/>
        <v/>
      </c>
      <c r="V69" s="73" t="str">
        <f t="shared" si="47"/>
        <v/>
      </c>
      <c r="W69" s="73" t="str">
        <f t="shared" si="48"/>
        <v/>
      </c>
      <c r="X69" s="73" t="str">
        <f t="shared" si="49"/>
        <v/>
      </c>
      <c r="Z69" s="1">
        <f t="shared" si="118"/>
        <v>0</v>
      </c>
      <c r="AA69" s="77" t="str">
        <f t="shared" si="110"/>
        <v/>
      </c>
      <c r="AB69" s="77" t="str">
        <f t="shared" si="111"/>
        <v/>
      </c>
      <c r="AC69" s="77" t="str">
        <f t="shared" si="112"/>
        <v/>
      </c>
      <c r="AD69" s="77" t="str">
        <f t="shared" si="113"/>
        <v/>
      </c>
      <c r="AK69" s="1">
        <f t="shared" si="119"/>
        <v>0</v>
      </c>
      <c r="AL69" s="80"/>
      <c r="AM69" s="80"/>
      <c r="AN69" s="80"/>
      <c r="AO69" s="80"/>
      <c r="AQ69" s="1" t="s">
        <v>74</v>
      </c>
      <c r="AR69" s="77">
        <f>AR63-AR68</f>
        <v>0</v>
      </c>
      <c r="AS69" s="77">
        <f t="shared" ref="AS69:AU69" si="121">AS63-AS68</f>
        <v>0</v>
      </c>
      <c r="AT69" s="77">
        <f t="shared" si="121"/>
        <v>0</v>
      </c>
      <c r="AU69" s="77">
        <f t="shared" si="121"/>
        <v>0</v>
      </c>
    </row>
    <row r="70" spans="1:47" x14ac:dyDescent="0.25">
      <c r="A70" s="69" t="str">
        <f>IFERROR(VLOOKUP(B70,'Levels,Sort Order,&amp; Lookup'!H:K,4,FALSE),"")</f>
        <v/>
      </c>
      <c r="T70" s="1">
        <f t="shared" si="46"/>
        <v>0</v>
      </c>
      <c r="U70" s="73" t="str">
        <f t="shared" si="109"/>
        <v/>
      </c>
      <c r="V70" s="73" t="str">
        <f t="shared" si="47"/>
        <v/>
      </c>
      <c r="W70" s="73" t="str">
        <f t="shared" si="48"/>
        <v/>
      </c>
      <c r="X70" s="73" t="str">
        <f t="shared" si="49"/>
        <v/>
      </c>
      <c r="Z70" s="1">
        <f t="shared" si="118"/>
        <v>0</v>
      </c>
      <c r="AA70" s="77" t="str">
        <f t="shared" si="110"/>
        <v/>
      </c>
      <c r="AB70" s="77" t="str">
        <f t="shared" si="111"/>
        <v/>
      </c>
      <c r="AC70" s="77" t="str">
        <f t="shared" si="112"/>
        <v/>
      </c>
      <c r="AD70" s="77" t="str">
        <f t="shared" si="113"/>
        <v/>
      </c>
      <c r="AK70" s="1">
        <f t="shared" si="119"/>
        <v>0</v>
      </c>
      <c r="AQ70" s="1" t="s">
        <v>72</v>
      </c>
      <c r="AR70" s="77">
        <f>AR64</f>
        <v>0</v>
      </c>
      <c r="AS70" s="77">
        <f t="shared" ref="AS70:AU70" si="122">AS64</f>
        <v>0</v>
      </c>
      <c r="AT70" s="77">
        <f t="shared" si="122"/>
        <v>0</v>
      </c>
      <c r="AU70" s="77">
        <f t="shared" si="122"/>
        <v>0</v>
      </c>
    </row>
    <row r="71" spans="1:47" x14ac:dyDescent="0.25">
      <c r="A71" s="69" t="str">
        <f>IFERROR(VLOOKUP(B71,'Levels,Sort Order,&amp; Lookup'!H:K,4,FALSE),"")</f>
        <v/>
      </c>
      <c r="T71" s="1">
        <f t="shared" si="46"/>
        <v>0</v>
      </c>
      <c r="U71" s="73" t="str">
        <f t="shared" si="109"/>
        <v/>
      </c>
      <c r="V71" s="73" t="str">
        <f t="shared" si="47"/>
        <v/>
      </c>
      <c r="W71" s="73" t="str">
        <f t="shared" si="48"/>
        <v/>
      </c>
      <c r="X71" s="73" t="str">
        <f t="shared" si="49"/>
        <v/>
      </c>
      <c r="Z71" s="1">
        <f t="shared" si="118"/>
        <v>0</v>
      </c>
      <c r="AA71" s="77" t="str">
        <f t="shared" si="110"/>
        <v/>
      </c>
      <c r="AB71" s="77" t="str">
        <f t="shared" si="111"/>
        <v/>
      </c>
      <c r="AC71" s="77" t="str">
        <f t="shared" si="112"/>
        <v/>
      </c>
      <c r="AD71" s="77" t="str">
        <f t="shared" si="113"/>
        <v/>
      </c>
      <c r="AK71" s="1">
        <f t="shared" si="119"/>
        <v>0</v>
      </c>
      <c r="AL71" s="80"/>
      <c r="AM71" s="80"/>
      <c r="AN71" s="80"/>
      <c r="AO71" s="80"/>
      <c r="AQ71" s="88" t="s">
        <v>75</v>
      </c>
      <c r="AR71" s="78">
        <f>AR69-AR70</f>
        <v>0</v>
      </c>
      <c r="AS71" s="78">
        <f t="shared" ref="AS71:AU71" si="123">AS69-AS70</f>
        <v>0</v>
      </c>
      <c r="AT71" s="78">
        <f t="shared" si="123"/>
        <v>0</v>
      </c>
      <c r="AU71" s="78">
        <f t="shared" si="123"/>
        <v>0</v>
      </c>
    </row>
    <row r="72" spans="1:47" x14ac:dyDescent="0.25">
      <c r="A72" s="69" t="str">
        <f>IFERROR(VLOOKUP(B72,'Levels,Sort Order,&amp; Lookup'!H:K,4,FALSE),"")</f>
        <v/>
      </c>
      <c r="T72" s="1">
        <f t="shared" si="46"/>
        <v>0</v>
      </c>
      <c r="U72" s="73" t="str">
        <f t="shared" si="109"/>
        <v/>
      </c>
      <c r="V72" s="73" t="str">
        <f t="shared" si="47"/>
        <v/>
      </c>
      <c r="W72" s="73" t="str">
        <f t="shared" si="48"/>
        <v/>
      </c>
      <c r="X72" s="73" t="str">
        <f t="shared" si="49"/>
        <v/>
      </c>
      <c r="Z72" s="1">
        <f t="shared" si="118"/>
        <v>0</v>
      </c>
      <c r="AA72" s="77" t="str">
        <f t="shared" si="110"/>
        <v/>
      </c>
      <c r="AB72" s="77" t="str">
        <f t="shared" si="111"/>
        <v/>
      </c>
      <c r="AC72" s="77" t="str">
        <f t="shared" si="112"/>
        <v/>
      </c>
      <c r="AD72" s="77" t="str">
        <f t="shared" si="113"/>
        <v/>
      </c>
      <c r="AK72" s="1">
        <f t="shared" si="119"/>
        <v>0</v>
      </c>
      <c r="AL72" s="80"/>
      <c r="AM72" s="80"/>
      <c r="AN72" s="80"/>
      <c r="AO72" s="80"/>
      <c r="AQ72" s="81" t="s">
        <v>76</v>
      </c>
      <c r="AR72" s="85" t="e">
        <f>AR71/AR70</f>
        <v>#DIV/0!</v>
      </c>
      <c r="AS72" s="85" t="e">
        <f t="shared" ref="AS72:AU72" si="124">AS71/AS70</f>
        <v>#DIV/0!</v>
      </c>
      <c r="AT72" s="85" t="e">
        <f t="shared" si="124"/>
        <v>#DIV/0!</v>
      </c>
      <c r="AU72" s="85" t="e">
        <f t="shared" si="124"/>
        <v>#DIV/0!</v>
      </c>
    </row>
    <row r="73" spans="1:47" x14ac:dyDescent="0.25">
      <c r="A73" s="69" t="str">
        <f>IFERROR(VLOOKUP(B73,'Levels,Sort Order,&amp; Lookup'!H:K,4,FALSE),"")</f>
        <v/>
      </c>
      <c r="T73" s="1">
        <f t="shared" si="46"/>
        <v>0</v>
      </c>
      <c r="U73" s="73" t="str">
        <f t="shared" si="109"/>
        <v/>
      </c>
      <c r="V73" s="73" t="str">
        <f t="shared" si="47"/>
        <v/>
      </c>
      <c r="W73" s="73" t="str">
        <f t="shared" si="48"/>
        <v/>
      </c>
      <c r="X73" s="73" t="str">
        <f t="shared" si="49"/>
        <v/>
      </c>
      <c r="Z73" s="1">
        <f t="shared" si="118"/>
        <v>0</v>
      </c>
      <c r="AA73" s="77" t="str">
        <f t="shared" si="110"/>
        <v/>
      </c>
      <c r="AB73" s="77" t="str">
        <f t="shared" si="111"/>
        <v/>
      </c>
      <c r="AC73" s="77" t="str">
        <f t="shared" si="112"/>
        <v/>
      </c>
      <c r="AD73" s="77" t="str">
        <f t="shared" si="113"/>
        <v/>
      </c>
      <c r="AK73" s="1">
        <f t="shared" si="119"/>
        <v>0</v>
      </c>
      <c r="AL73" s="80"/>
      <c r="AM73" s="80"/>
      <c r="AN73" s="80"/>
      <c r="AO73" s="80"/>
      <c r="AQ73" s="81"/>
      <c r="AR73" s="85"/>
      <c r="AS73" s="85"/>
      <c r="AT73" s="85"/>
      <c r="AU73" s="85"/>
    </row>
    <row r="74" spans="1:47" x14ac:dyDescent="0.25">
      <c r="A74" s="69" t="str">
        <f>IFERROR(VLOOKUP(B74,'Levels,Sort Order,&amp; Lookup'!H:K,4,FALSE),"")</f>
        <v/>
      </c>
      <c r="T74" s="74">
        <f t="shared" si="46"/>
        <v>0</v>
      </c>
      <c r="U74" s="75" t="str">
        <f>IFERROR(I74/O74,"")</f>
        <v/>
      </c>
      <c r="V74" s="75" t="str">
        <f t="shared" si="47"/>
        <v/>
      </c>
      <c r="W74" s="75" t="str">
        <f t="shared" si="48"/>
        <v/>
      </c>
      <c r="X74" s="75" t="str">
        <f t="shared" si="49"/>
        <v/>
      </c>
      <c r="Z74" s="74">
        <f t="shared" si="118"/>
        <v>0</v>
      </c>
      <c r="AA74" s="76">
        <f>SUM(AA75:AA85)</f>
        <v>0</v>
      </c>
      <c r="AB74" s="76">
        <f t="shared" ref="AB74" si="125">SUM(AB75:AB85)</f>
        <v>0</v>
      </c>
      <c r="AC74" s="76">
        <f t="shared" ref="AC74" si="126">SUM(AC75:AC85)</f>
        <v>0</v>
      </c>
      <c r="AD74" s="76">
        <f t="shared" ref="AD74" si="127">SUM(AD75:AD85)</f>
        <v>0</v>
      </c>
      <c r="AK74" s="74">
        <f t="shared" si="119"/>
        <v>0</v>
      </c>
      <c r="AL74" s="79"/>
      <c r="AM74" s="79"/>
      <c r="AN74" s="79"/>
      <c r="AO74" s="79"/>
      <c r="AQ74" s="74">
        <f>B74</f>
        <v>0</v>
      </c>
      <c r="AR74" s="78"/>
      <c r="AS74" s="78"/>
      <c r="AT74" s="78"/>
      <c r="AU74" s="78"/>
    </row>
    <row r="75" spans="1:47" x14ac:dyDescent="0.25">
      <c r="A75" s="69" t="str">
        <f>IFERROR(VLOOKUP(B75,'Levels,Sort Order,&amp; Lookup'!H:K,4,FALSE),"")</f>
        <v/>
      </c>
      <c r="T75" s="1">
        <f t="shared" si="46"/>
        <v>0</v>
      </c>
      <c r="U75" s="73" t="str">
        <f t="shared" ref="U75:U85" si="128">IFERROR(I75/O75,"")</f>
        <v/>
      </c>
      <c r="V75" s="73" t="str">
        <f t="shared" si="47"/>
        <v/>
      </c>
      <c r="W75" s="73" t="str">
        <f t="shared" si="48"/>
        <v/>
      </c>
      <c r="X75" s="73" t="str">
        <f t="shared" si="49"/>
        <v/>
      </c>
      <c r="Z75" s="1">
        <f t="shared" si="118"/>
        <v>0</v>
      </c>
      <c r="AA75" s="77" t="str">
        <f t="shared" ref="AA75:AA85" si="129">IFERROR(C75*U75,"")</f>
        <v/>
      </c>
      <c r="AB75" s="77" t="str">
        <f t="shared" ref="AB75:AB85" si="130">IFERROR(D75*V75,"")</f>
        <v/>
      </c>
      <c r="AC75" s="77" t="str">
        <f t="shared" ref="AC75:AC85" si="131">IFERROR(E75*W75,"")</f>
        <v/>
      </c>
      <c r="AD75" s="77" t="str">
        <f t="shared" ref="AD75:AD85" si="132">IFERROR(F75*X75,"")</f>
        <v/>
      </c>
      <c r="AK75" s="1">
        <f t="shared" si="119"/>
        <v>0</v>
      </c>
      <c r="AL75" s="80"/>
      <c r="AM75" s="80"/>
      <c r="AN75" s="80"/>
      <c r="AO75" s="80"/>
      <c r="AQ75" s="1" t="s">
        <v>71</v>
      </c>
      <c r="AR75" s="77">
        <f>AF74</f>
        <v>0</v>
      </c>
      <c r="AS75" s="77">
        <f>AG74</f>
        <v>0</v>
      </c>
      <c r="AT75" s="77">
        <f>AH74</f>
        <v>0</v>
      </c>
      <c r="AU75" s="77">
        <f>AI74</f>
        <v>0</v>
      </c>
    </row>
    <row r="76" spans="1:47" x14ac:dyDescent="0.25">
      <c r="A76" s="69" t="str">
        <f>IFERROR(VLOOKUP(B76,'Levels,Sort Order,&amp; Lookup'!H:K,4,FALSE),"")</f>
        <v/>
      </c>
      <c r="T76" s="1">
        <f t="shared" si="46"/>
        <v>0</v>
      </c>
      <c r="U76" s="73" t="str">
        <f t="shared" si="128"/>
        <v/>
      </c>
      <c r="V76" s="73" t="str">
        <f t="shared" si="47"/>
        <v/>
      </c>
      <c r="W76" s="73" t="str">
        <f t="shared" si="48"/>
        <v/>
      </c>
      <c r="X76" s="73" t="str">
        <f t="shared" si="49"/>
        <v/>
      </c>
      <c r="Z76" s="1">
        <f t="shared" si="118"/>
        <v>0</v>
      </c>
      <c r="AA76" s="77" t="str">
        <f t="shared" si="129"/>
        <v/>
      </c>
      <c r="AB76" s="77" t="str">
        <f t="shared" si="130"/>
        <v/>
      </c>
      <c r="AC76" s="77" t="str">
        <f t="shared" si="131"/>
        <v/>
      </c>
      <c r="AD76" s="77" t="str">
        <f t="shared" si="132"/>
        <v/>
      </c>
      <c r="AK76" s="1">
        <f t="shared" si="119"/>
        <v>0</v>
      </c>
      <c r="AL76" s="80"/>
      <c r="AM76" s="80"/>
      <c r="AN76" s="80"/>
      <c r="AO76" s="80"/>
      <c r="AQ76" s="1" t="s">
        <v>72</v>
      </c>
      <c r="AR76" s="77">
        <f>AL74</f>
        <v>0</v>
      </c>
      <c r="AS76" s="77">
        <f t="shared" ref="AS76" si="133">AM74</f>
        <v>0</v>
      </c>
      <c r="AT76" s="77">
        <f t="shared" ref="AT76" si="134">AN74</f>
        <v>0</v>
      </c>
      <c r="AU76" s="77">
        <f t="shared" ref="AU76" si="135">AO74</f>
        <v>0</v>
      </c>
    </row>
    <row r="77" spans="1:47" x14ac:dyDescent="0.25">
      <c r="A77" s="69" t="str">
        <f>IFERROR(VLOOKUP(B77,'Levels,Sort Order,&amp; Lookup'!H:K,4,FALSE),"")</f>
        <v/>
      </c>
      <c r="T77" s="1">
        <f t="shared" si="46"/>
        <v>0</v>
      </c>
      <c r="U77" s="73" t="str">
        <f t="shared" si="128"/>
        <v/>
      </c>
      <c r="V77" s="73" t="str">
        <f t="shared" si="47"/>
        <v/>
      </c>
      <c r="W77" s="73" t="str">
        <f t="shared" si="48"/>
        <v/>
      </c>
      <c r="X77" s="73" t="str">
        <f t="shared" si="49"/>
        <v/>
      </c>
      <c r="Z77" s="1">
        <f t="shared" si="118"/>
        <v>0</v>
      </c>
      <c r="AA77" s="77" t="str">
        <f t="shared" si="129"/>
        <v/>
      </c>
      <c r="AB77" s="77" t="str">
        <f t="shared" si="130"/>
        <v/>
      </c>
      <c r="AC77" s="77" t="str">
        <f t="shared" si="131"/>
        <v/>
      </c>
      <c r="AD77" s="77" t="str">
        <f t="shared" si="132"/>
        <v/>
      </c>
      <c r="AK77" s="1">
        <f t="shared" si="119"/>
        <v>0</v>
      </c>
      <c r="AL77" s="80"/>
      <c r="AM77" s="80"/>
      <c r="AN77" s="80"/>
      <c r="AO77" s="80"/>
      <c r="AQ77" s="88" t="s">
        <v>73</v>
      </c>
      <c r="AR77" s="78">
        <f>AR75-AR76</f>
        <v>0</v>
      </c>
      <c r="AS77" s="78">
        <f t="shared" ref="AS77:AU77" si="136">AS75-AS76</f>
        <v>0</v>
      </c>
      <c r="AT77" s="78">
        <f t="shared" si="136"/>
        <v>0</v>
      </c>
      <c r="AU77" s="78">
        <f t="shared" si="136"/>
        <v>0</v>
      </c>
    </row>
    <row r="78" spans="1:47" x14ac:dyDescent="0.25">
      <c r="A78" s="69" t="str">
        <f>IFERROR(VLOOKUP(B78,'Levels,Sort Order,&amp; Lookup'!H:K,4,FALSE),"")</f>
        <v/>
      </c>
      <c r="T78" s="1">
        <f t="shared" si="46"/>
        <v>0</v>
      </c>
      <c r="U78" s="73" t="str">
        <f t="shared" si="128"/>
        <v/>
      </c>
      <c r="V78" s="73" t="str">
        <f t="shared" si="47"/>
        <v/>
      </c>
      <c r="W78" s="73" t="str">
        <f t="shared" si="48"/>
        <v/>
      </c>
      <c r="X78" s="73" t="str">
        <f t="shared" si="49"/>
        <v/>
      </c>
      <c r="Z78" s="1">
        <f t="shared" si="118"/>
        <v>0</v>
      </c>
      <c r="AA78" s="77" t="str">
        <f t="shared" si="129"/>
        <v/>
      </c>
      <c r="AB78" s="77" t="str">
        <f t="shared" si="130"/>
        <v/>
      </c>
      <c r="AC78" s="77" t="str">
        <f t="shared" si="131"/>
        <v/>
      </c>
      <c r="AD78" s="77" t="str">
        <f t="shared" si="132"/>
        <v/>
      </c>
      <c r="AK78" s="1">
        <f t="shared" si="119"/>
        <v>0</v>
      </c>
      <c r="AL78" s="80"/>
      <c r="AM78" s="80"/>
      <c r="AN78" s="80"/>
      <c r="AO78" s="80"/>
      <c r="AQ78" s="81" t="s">
        <v>69</v>
      </c>
      <c r="AR78" s="85" t="e">
        <f>AR77/AR76</f>
        <v>#DIV/0!</v>
      </c>
      <c r="AS78" s="85" t="e">
        <f t="shared" ref="AS78:AU78" si="137">AS77/AS76</f>
        <v>#DIV/0!</v>
      </c>
      <c r="AT78" s="85" t="e">
        <f t="shared" si="137"/>
        <v>#DIV/0!</v>
      </c>
      <c r="AU78" s="85" t="e">
        <f t="shared" si="137"/>
        <v>#DIV/0!</v>
      </c>
    </row>
    <row r="79" spans="1:47" x14ac:dyDescent="0.25">
      <c r="A79" s="69" t="str">
        <f>IFERROR(VLOOKUP(B79,'Levels,Sort Order,&amp; Lookup'!H:K,4,FALSE),"")</f>
        <v/>
      </c>
      <c r="T79" s="1">
        <f t="shared" si="46"/>
        <v>0</v>
      </c>
      <c r="U79" s="73" t="str">
        <f t="shared" si="128"/>
        <v/>
      </c>
      <c r="V79" s="73" t="str">
        <f t="shared" si="47"/>
        <v/>
      </c>
      <c r="W79" s="73" t="str">
        <f t="shared" si="48"/>
        <v/>
      </c>
      <c r="X79" s="73" t="str">
        <f t="shared" si="49"/>
        <v/>
      </c>
      <c r="Z79" s="1">
        <f t="shared" si="118"/>
        <v>0</v>
      </c>
      <c r="AA79" s="77" t="str">
        <f t="shared" si="129"/>
        <v/>
      </c>
      <c r="AB79" s="77" t="str">
        <f t="shared" si="130"/>
        <v/>
      </c>
      <c r="AC79" s="77" t="str">
        <f t="shared" si="131"/>
        <v/>
      </c>
      <c r="AD79" s="77" t="str">
        <f t="shared" si="132"/>
        <v/>
      </c>
      <c r="AK79" s="1">
        <f t="shared" si="119"/>
        <v>0</v>
      </c>
      <c r="AL79" s="80"/>
      <c r="AM79" s="80"/>
      <c r="AN79" s="80"/>
      <c r="AO79" s="80"/>
      <c r="AQ79" s="1"/>
      <c r="AR79" s="77"/>
      <c r="AS79" s="77"/>
      <c r="AT79" s="77"/>
      <c r="AU79" s="77"/>
    </row>
    <row r="80" spans="1:47" x14ac:dyDescent="0.25">
      <c r="A80" s="69" t="str">
        <f>IFERROR(VLOOKUP(B80,'Levels,Sort Order,&amp; Lookup'!H:K,4,FALSE),"")</f>
        <v/>
      </c>
      <c r="T80" s="1">
        <f t="shared" si="46"/>
        <v>0</v>
      </c>
      <c r="U80" s="73" t="str">
        <f t="shared" si="128"/>
        <v/>
      </c>
      <c r="V80" s="73" t="str">
        <f t="shared" si="47"/>
        <v/>
      </c>
      <c r="W80" s="73" t="str">
        <f t="shared" si="48"/>
        <v/>
      </c>
      <c r="X80" s="73" t="str">
        <f t="shared" si="49"/>
        <v/>
      </c>
      <c r="Z80" s="1">
        <f t="shared" si="118"/>
        <v>0</v>
      </c>
      <c r="AA80" s="77" t="str">
        <f t="shared" si="129"/>
        <v/>
      </c>
      <c r="AB80" s="77" t="str">
        <f t="shared" si="130"/>
        <v/>
      </c>
      <c r="AC80" s="77" t="str">
        <f t="shared" si="131"/>
        <v/>
      </c>
      <c r="AD80" s="77" t="str">
        <f t="shared" si="132"/>
        <v/>
      </c>
      <c r="AK80" s="1">
        <f t="shared" si="119"/>
        <v>0</v>
      </c>
      <c r="AL80" s="80"/>
      <c r="AM80" s="80"/>
      <c r="AN80" s="80"/>
      <c r="AO80" s="80"/>
      <c r="AQ80" s="89" t="s">
        <v>68</v>
      </c>
      <c r="AR80" s="84"/>
      <c r="AS80" s="84"/>
      <c r="AT80" s="82"/>
      <c r="AU80" s="82"/>
    </row>
    <row r="81" spans="1:47" x14ac:dyDescent="0.25">
      <c r="A81" s="69" t="str">
        <f>IFERROR(VLOOKUP(B81,'Levels,Sort Order,&amp; Lookup'!H:K,4,FALSE),"")</f>
        <v/>
      </c>
      <c r="T81" s="1">
        <f t="shared" si="46"/>
        <v>0</v>
      </c>
      <c r="U81" s="73" t="str">
        <f t="shared" si="128"/>
        <v/>
      </c>
      <c r="V81" s="73" t="str">
        <f t="shared" si="47"/>
        <v/>
      </c>
      <c r="W81" s="73" t="str">
        <f t="shared" si="48"/>
        <v/>
      </c>
      <c r="X81" s="73" t="str">
        <f t="shared" si="49"/>
        <v/>
      </c>
      <c r="Z81" s="1">
        <f t="shared" si="118"/>
        <v>0</v>
      </c>
      <c r="AA81" s="77" t="str">
        <f t="shared" si="129"/>
        <v/>
      </c>
      <c r="AB81" s="77" t="str">
        <f t="shared" si="130"/>
        <v/>
      </c>
      <c r="AC81" s="77" t="str">
        <f t="shared" si="131"/>
        <v/>
      </c>
      <c r="AD81" s="77" t="str">
        <f t="shared" si="132"/>
        <v/>
      </c>
      <c r="AK81" s="1">
        <f t="shared" si="119"/>
        <v>0</v>
      </c>
      <c r="AQ81" s="1" t="s">
        <v>74</v>
      </c>
      <c r="AR81" s="77">
        <f>AR75-AR80</f>
        <v>0</v>
      </c>
      <c r="AS81" s="77">
        <f t="shared" ref="AS81:AU81" si="138">AS75-AS80</f>
        <v>0</v>
      </c>
      <c r="AT81" s="77">
        <f t="shared" si="138"/>
        <v>0</v>
      </c>
      <c r="AU81" s="77">
        <f t="shared" si="138"/>
        <v>0</v>
      </c>
    </row>
    <row r="82" spans="1:47" x14ac:dyDescent="0.25">
      <c r="A82" s="69" t="str">
        <f>IFERROR(VLOOKUP(B82,'Levels,Sort Order,&amp; Lookup'!H:K,4,FALSE),"")</f>
        <v/>
      </c>
      <c r="T82" s="1">
        <f t="shared" si="46"/>
        <v>0</v>
      </c>
      <c r="U82" s="73" t="str">
        <f t="shared" si="128"/>
        <v/>
      </c>
      <c r="V82" s="73" t="str">
        <f t="shared" si="47"/>
        <v/>
      </c>
      <c r="W82" s="73" t="str">
        <f t="shared" si="48"/>
        <v/>
      </c>
      <c r="X82" s="73" t="str">
        <f t="shared" si="49"/>
        <v/>
      </c>
      <c r="Z82" s="1">
        <f t="shared" si="118"/>
        <v>0</v>
      </c>
      <c r="AA82" s="77" t="str">
        <f t="shared" si="129"/>
        <v/>
      </c>
      <c r="AB82" s="77" t="str">
        <f t="shared" si="130"/>
        <v/>
      </c>
      <c r="AC82" s="77" t="str">
        <f t="shared" si="131"/>
        <v/>
      </c>
      <c r="AD82" s="77" t="str">
        <f t="shared" si="132"/>
        <v/>
      </c>
      <c r="AK82" s="1">
        <f t="shared" si="119"/>
        <v>0</v>
      </c>
      <c r="AL82" s="80"/>
      <c r="AM82" s="80"/>
      <c r="AN82" s="80"/>
      <c r="AO82" s="80"/>
      <c r="AQ82" s="1" t="s">
        <v>72</v>
      </c>
      <c r="AR82" s="77">
        <f>AR76</f>
        <v>0</v>
      </c>
      <c r="AS82" s="77">
        <f t="shared" ref="AS82:AU82" si="139">AS76</f>
        <v>0</v>
      </c>
      <c r="AT82" s="77">
        <f t="shared" si="139"/>
        <v>0</v>
      </c>
      <c r="AU82" s="77">
        <f t="shared" si="139"/>
        <v>0</v>
      </c>
    </row>
    <row r="83" spans="1:47" x14ac:dyDescent="0.25">
      <c r="A83" s="69" t="str">
        <f>IFERROR(VLOOKUP(B83,'Levels,Sort Order,&amp; Lookup'!H:K,4,FALSE),"")</f>
        <v/>
      </c>
      <c r="T83" s="1">
        <f t="shared" si="46"/>
        <v>0</v>
      </c>
      <c r="U83" s="73" t="str">
        <f t="shared" si="128"/>
        <v/>
      </c>
      <c r="V83" s="73" t="str">
        <f t="shared" si="47"/>
        <v/>
      </c>
      <c r="W83" s="73" t="str">
        <f t="shared" si="48"/>
        <v/>
      </c>
      <c r="X83" s="73" t="str">
        <f t="shared" si="49"/>
        <v/>
      </c>
      <c r="Z83" s="1">
        <f t="shared" si="118"/>
        <v>0</v>
      </c>
      <c r="AA83" s="77" t="str">
        <f t="shared" si="129"/>
        <v/>
      </c>
      <c r="AB83" s="77" t="str">
        <f t="shared" si="130"/>
        <v/>
      </c>
      <c r="AC83" s="77" t="str">
        <f t="shared" si="131"/>
        <v/>
      </c>
      <c r="AD83" s="77" t="str">
        <f t="shared" si="132"/>
        <v/>
      </c>
      <c r="AK83" s="1">
        <f t="shared" si="119"/>
        <v>0</v>
      </c>
      <c r="AL83" s="80"/>
      <c r="AM83" s="80"/>
      <c r="AN83" s="80"/>
      <c r="AO83" s="80"/>
      <c r="AQ83" s="88" t="s">
        <v>75</v>
      </c>
      <c r="AR83" s="78">
        <f>AR81-AR82</f>
        <v>0</v>
      </c>
      <c r="AS83" s="78">
        <f t="shared" ref="AS83:AU83" si="140">AS81-AS82</f>
        <v>0</v>
      </c>
      <c r="AT83" s="78">
        <f t="shared" si="140"/>
        <v>0</v>
      </c>
      <c r="AU83" s="78">
        <f t="shared" si="140"/>
        <v>0</v>
      </c>
    </row>
    <row r="84" spans="1:47" x14ac:dyDescent="0.25">
      <c r="A84" s="69" t="str">
        <f>IFERROR(VLOOKUP(B84,'Levels,Sort Order,&amp; Lookup'!H:K,4,FALSE),"")</f>
        <v/>
      </c>
      <c r="T84" s="1">
        <f t="shared" si="46"/>
        <v>0</v>
      </c>
      <c r="U84" s="73" t="str">
        <f t="shared" si="128"/>
        <v/>
      </c>
      <c r="V84" s="73" t="str">
        <f t="shared" si="47"/>
        <v/>
      </c>
      <c r="W84" s="73" t="str">
        <f t="shared" si="48"/>
        <v/>
      </c>
      <c r="X84" s="73" t="str">
        <f t="shared" si="49"/>
        <v/>
      </c>
      <c r="Z84" s="1">
        <f t="shared" si="118"/>
        <v>0</v>
      </c>
      <c r="AA84" s="77" t="str">
        <f t="shared" si="129"/>
        <v/>
      </c>
      <c r="AB84" s="77" t="str">
        <f t="shared" si="130"/>
        <v/>
      </c>
      <c r="AC84" s="77" t="str">
        <f t="shared" si="131"/>
        <v/>
      </c>
      <c r="AD84" s="77" t="str">
        <f t="shared" si="132"/>
        <v/>
      </c>
      <c r="AK84" s="1">
        <f t="shared" si="119"/>
        <v>0</v>
      </c>
      <c r="AL84" s="80"/>
      <c r="AM84" s="80"/>
      <c r="AN84" s="80"/>
      <c r="AO84" s="80"/>
      <c r="AQ84" s="81" t="s">
        <v>76</v>
      </c>
      <c r="AR84" s="85" t="e">
        <f>AR83/AR82</f>
        <v>#DIV/0!</v>
      </c>
      <c r="AS84" s="85" t="e">
        <f t="shared" ref="AS84:AU84" si="141">AS83/AS82</f>
        <v>#DIV/0!</v>
      </c>
      <c r="AT84" s="85" t="e">
        <f t="shared" si="141"/>
        <v>#DIV/0!</v>
      </c>
      <c r="AU84" s="85" t="e">
        <f t="shared" si="141"/>
        <v>#DIV/0!</v>
      </c>
    </row>
    <row r="85" spans="1:47" x14ac:dyDescent="0.25">
      <c r="A85" s="69" t="str">
        <f>IFERROR(VLOOKUP(B85,'Levels,Sort Order,&amp; Lookup'!H:K,4,FALSE),"")</f>
        <v/>
      </c>
      <c r="T85" s="1">
        <f t="shared" si="46"/>
        <v>0</v>
      </c>
      <c r="U85" s="73" t="str">
        <f t="shared" si="128"/>
        <v/>
      </c>
      <c r="V85" s="73" t="str">
        <f t="shared" si="47"/>
        <v/>
      </c>
      <c r="W85" s="73" t="str">
        <f t="shared" si="48"/>
        <v/>
      </c>
      <c r="X85" s="73" t="str">
        <f t="shared" si="49"/>
        <v/>
      </c>
      <c r="Z85" s="1">
        <f t="shared" si="118"/>
        <v>0</v>
      </c>
      <c r="AA85" s="77" t="str">
        <f t="shared" si="129"/>
        <v/>
      </c>
      <c r="AB85" s="77" t="str">
        <f t="shared" si="130"/>
        <v/>
      </c>
      <c r="AC85" s="77" t="str">
        <f t="shared" si="131"/>
        <v/>
      </c>
      <c r="AD85" s="77" t="str">
        <f t="shared" si="132"/>
        <v/>
      </c>
      <c r="AK85" s="1">
        <f t="shared" si="119"/>
        <v>0</v>
      </c>
      <c r="AL85" s="80"/>
      <c r="AM85" s="80"/>
      <c r="AN85" s="80"/>
      <c r="AO85" s="80"/>
      <c r="AQ85" s="1"/>
      <c r="AR85" s="77"/>
      <c r="AS85" s="77"/>
      <c r="AT85" s="77"/>
      <c r="AU85" s="77"/>
    </row>
    <row r="86" spans="1:47" x14ac:dyDescent="0.25">
      <c r="A86" s="69" t="str">
        <f>IFERROR(VLOOKUP(B86,'Levels,Sort Order,&amp; Lookup'!H:K,4,FALSE),"")</f>
        <v/>
      </c>
      <c r="T86" s="74">
        <f t="shared" si="46"/>
        <v>0</v>
      </c>
      <c r="U86" s="75" t="str">
        <f>IFERROR(I86/O86,"")</f>
        <v/>
      </c>
      <c r="V86" s="75" t="str">
        <f t="shared" si="47"/>
        <v/>
      </c>
      <c r="W86" s="75" t="str">
        <f t="shared" si="48"/>
        <v/>
      </c>
      <c r="X86" s="75" t="str">
        <f t="shared" si="49"/>
        <v/>
      </c>
      <c r="Z86" s="74">
        <f t="shared" si="118"/>
        <v>0</v>
      </c>
      <c r="AA86" s="76">
        <f>SUM(AA87:AA97)</f>
        <v>0</v>
      </c>
      <c r="AB86" s="76">
        <f t="shared" ref="AB86" si="142">SUM(AB87:AB97)</f>
        <v>0</v>
      </c>
      <c r="AC86" s="76">
        <f t="shared" ref="AC86" si="143">SUM(AC87:AC97)</f>
        <v>0</v>
      </c>
      <c r="AD86" s="76">
        <f t="shared" ref="AD86" si="144">SUM(AD87:AD97)</f>
        <v>0</v>
      </c>
      <c r="AK86" s="74">
        <f t="shared" si="119"/>
        <v>0</v>
      </c>
      <c r="AL86" s="79"/>
      <c r="AM86" s="79"/>
      <c r="AN86" s="79"/>
      <c r="AO86" s="79"/>
      <c r="AQ86" s="74">
        <f>B86</f>
        <v>0</v>
      </c>
      <c r="AR86" s="78"/>
      <c r="AS86" s="78"/>
      <c r="AT86" s="78"/>
      <c r="AU86" s="78"/>
    </row>
    <row r="87" spans="1:47" x14ac:dyDescent="0.25">
      <c r="A87" s="69" t="str">
        <f>IFERROR(VLOOKUP(B87,'Levels,Sort Order,&amp; Lookup'!H:K,4,FALSE),"")</f>
        <v/>
      </c>
      <c r="T87" s="1">
        <f t="shared" si="46"/>
        <v>0</v>
      </c>
      <c r="U87" s="73" t="str">
        <f t="shared" ref="U87:U97" si="145">IFERROR(I87/O87,"")</f>
        <v/>
      </c>
      <c r="V87" s="73" t="str">
        <f t="shared" si="47"/>
        <v/>
      </c>
      <c r="W87" s="73" t="str">
        <f t="shared" si="48"/>
        <v/>
      </c>
      <c r="X87" s="73" t="str">
        <f t="shared" si="49"/>
        <v/>
      </c>
      <c r="Z87" s="1">
        <f t="shared" si="118"/>
        <v>0</v>
      </c>
      <c r="AA87" s="77" t="str">
        <f t="shared" ref="AA87:AA97" si="146">IFERROR(C87*U87,"")</f>
        <v/>
      </c>
      <c r="AB87" s="77" t="str">
        <f t="shared" ref="AB87:AB97" si="147">IFERROR(D87*V87,"")</f>
        <v/>
      </c>
      <c r="AC87" s="77" t="str">
        <f t="shared" ref="AC87:AC97" si="148">IFERROR(E87*W87,"")</f>
        <v/>
      </c>
      <c r="AD87" s="77" t="str">
        <f t="shared" ref="AD87:AD97" si="149">IFERROR(F87*X87,"")</f>
        <v/>
      </c>
      <c r="AK87" s="1">
        <f t="shared" si="119"/>
        <v>0</v>
      </c>
      <c r="AL87" s="80"/>
      <c r="AM87" s="80"/>
      <c r="AN87" s="80"/>
      <c r="AO87" s="80"/>
      <c r="AQ87" s="1" t="s">
        <v>71</v>
      </c>
      <c r="AR87" s="77">
        <f>AF86</f>
        <v>0</v>
      </c>
      <c r="AS87" s="77">
        <f>AG86</f>
        <v>0</v>
      </c>
      <c r="AT87" s="77">
        <f>AH86</f>
        <v>0</v>
      </c>
      <c r="AU87" s="77">
        <f>AI86</f>
        <v>0</v>
      </c>
    </row>
    <row r="88" spans="1:47" x14ac:dyDescent="0.25">
      <c r="A88" s="69" t="str">
        <f>IFERROR(VLOOKUP(B88,'Levels,Sort Order,&amp; Lookup'!H:K,4,FALSE),"")</f>
        <v/>
      </c>
      <c r="T88" s="1">
        <f t="shared" si="46"/>
        <v>0</v>
      </c>
      <c r="U88" s="73" t="str">
        <f t="shared" si="145"/>
        <v/>
      </c>
      <c r="V88" s="73" t="str">
        <f t="shared" si="47"/>
        <v/>
      </c>
      <c r="W88" s="73" t="str">
        <f t="shared" si="48"/>
        <v/>
      </c>
      <c r="X88" s="73" t="str">
        <f t="shared" si="49"/>
        <v/>
      </c>
      <c r="Z88" s="1">
        <f t="shared" si="118"/>
        <v>0</v>
      </c>
      <c r="AA88" s="77" t="str">
        <f t="shared" si="146"/>
        <v/>
      </c>
      <c r="AB88" s="77" t="str">
        <f t="shared" si="147"/>
        <v/>
      </c>
      <c r="AC88" s="77" t="str">
        <f t="shared" si="148"/>
        <v/>
      </c>
      <c r="AD88" s="77" t="str">
        <f t="shared" si="149"/>
        <v/>
      </c>
      <c r="AK88" s="1">
        <f t="shared" si="119"/>
        <v>0</v>
      </c>
      <c r="AL88" s="80"/>
      <c r="AM88" s="80"/>
      <c r="AN88" s="80"/>
      <c r="AO88" s="80"/>
      <c r="AQ88" s="1" t="s">
        <v>72</v>
      </c>
      <c r="AR88" s="77">
        <f>AL86</f>
        <v>0</v>
      </c>
      <c r="AS88" s="77">
        <f t="shared" ref="AS88" si="150">AM86</f>
        <v>0</v>
      </c>
      <c r="AT88" s="77">
        <f t="shared" ref="AT88" si="151">AN86</f>
        <v>0</v>
      </c>
      <c r="AU88" s="77">
        <f t="shared" ref="AU88" si="152">AO86</f>
        <v>0</v>
      </c>
    </row>
    <row r="89" spans="1:47" x14ac:dyDescent="0.25">
      <c r="A89" s="69" t="str">
        <f>IFERROR(VLOOKUP(B89,'Levels,Sort Order,&amp; Lookup'!H:K,4,FALSE),"")</f>
        <v/>
      </c>
      <c r="T89" s="1">
        <f t="shared" ref="T89:T133" si="153">B89</f>
        <v>0</v>
      </c>
      <c r="U89" s="73" t="str">
        <f t="shared" si="145"/>
        <v/>
      </c>
      <c r="V89" s="73" t="str">
        <f t="shared" ref="V89:V133" si="154">IFERROR(J89/P89,"")</f>
        <v/>
      </c>
      <c r="W89" s="73" t="str">
        <f t="shared" ref="W89:W133" si="155">IFERROR(K89/Q89,"")</f>
        <v/>
      </c>
      <c r="X89" s="73" t="str">
        <f t="shared" ref="X89:X133" si="156">IFERROR(L89/R89,"")</f>
        <v/>
      </c>
      <c r="Z89" s="1">
        <f t="shared" si="118"/>
        <v>0</v>
      </c>
      <c r="AA89" s="77" t="str">
        <f t="shared" si="146"/>
        <v/>
      </c>
      <c r="AB89" s="77" t="str">
        <f t="shared" si="147"/>
        <v/>
      </c>
      <c r="AC89" s="77" t="str">
        <f t="shared" si="148"/>
        <v/>
      </c>
      <c r="AD89" s="77" t="str">
        <f t="shared" si="149"/>
        <v/>
      </c>
      <c r="AK89" s="1">
        <f t="shared" si="119"/>
        <v>0</v>
      </c>
      <c r="AL89" s="80"/>
      <c r="AM89" s="80"/>
      <c r="AN89" s="80"/>
      <c r="AO89" s="80"/>
      <c r="AQ89" s="88" t="s">
        <v>73</v>
      </c>
      <c r="AR89" s="78">
        <f>AR87-AR88</f>
        <v>0</v>
      </c>
      <c r="AS89" s="78">
        <f t="shared" ref="AS89:AU89" si="157">AS87-AS88</f>
        <v>0</v>
      </c>
      <c r="AT89" s="78">
        <f t="shared" si="157"/>
        <v>0</v>
      </c>
      <c r="AU89" s="78">
        <f t="shared" si="157"/>
        <v>0</v>
      </c>
    </row>
    <row r="90" spans="1:47" x14ac:dyDescent="0.25">
      <c r="A90" s="69" t="str">
        <f>IFERROR(VLOOKUP(B90,'Levels,Sort Order,&amp; Lookup'!H:K,4,FALSE),"")</f>
        <v/>
      </c>
      <c r="T90" s="1">
        <f t="shared" si="153"/>
        <v>0</v>
      </c>
      <c r="U90" s="73" t="str">
        <f t="shared" si="145"/>
        <v/>
      </c>
      <c r="V90" s="73" t="str">
        <f t="shared" si="154"/>
        <v/>
      </c>
      <c r="W90" s="73" t="str">
        <f t="shared" si="155"/>
        <v/>
      </c>
      <c r="X90" s="73" t="str">
        <f t="shared" si="156"/>
        <v/>
      </c>
      <c r="Z90" s="1">
        <f t="shared" si="118"/>
        <v>0</v>
      </c>
      <c r="AA90" s="77" t="str">
        <f t="shared" si="146"/>
        <v/>
      </c>
      <c r="AB90" s="77" t="str">
        <f t="shared" si="147"/>
        <v/>
      </c>
      <c r="AC90" s="77" t="str">
        <f t="shared" si="148"/>
        <v/>
      </c>
      <c r="AD90" s="77" t="str">
        <f t="shared" si="149"/>
        <v/>
      </c>
      <c r="AK90" s="1">
        <f t="shared" si="119"/>
        <v>0</v>
      </c>
      <c r="AL90" s="80"/>
      <c r="AM90" s="80"/>
      <c r="AN90" s="80"/>
      <c r="AO90" s="80"/>
      <c r="AQ90" s="81" t="s">
        <v>69</v>
      </c>
      <c r="AR90" s="85" t="e">
        <f>AR89/AR88</f>
        <v>#DIV/0!</v>
      </c>
      <c r="AS90" s="85" t="e">
        <f t="shared" ref="AS90:AU90" si="158">AS89/AS88</f>
        <v>#DIV/0!</v>
      </c>
      <c r="AT90" s="85" t="e">
        <f t="shared" si="158"/>
        <v>#DIV/0!</v>
      </c>
      <c r="AU90" s="85" t="e">
        <f t="shared" si="158"/>
        <v>#DIV/0!</v>
      </c>
    </row>
    <row r="91" spans="1:47" x14ac:dyDescent="0.25">
      <c r="A91" s="69" t="str">
        <f>IFERROR(VLOOKUP(B91,'Levels,Sort Order,&amp; Lookup'!H:K,4,FALSE),"")</f>
        <v/>
      </c>
      <c r="T91" s="1">
        <f t="shared" si="153"/>
        <v>0</v>
      </c>
      <c r="U91" s="73" t="str">
        <f t="shared" si="145"/>
        <v/>
      </c>
      <c r="V91" s="73" t="str">
        <f t="shared" si="154"/>
        <v/>
      </c>
      <c r="W91" s="73" t="str">
        <f t="shared" si="155"/>
        <v/>
      </c>
      <c r="X91" s="73" t="str">
        <f t="shared" si="156"/>
        <v/>
      </c>
      <c r="Z91" s="1">
        <f t="shared" si="118"/>
        <v>0</v>
      </c>
      <c r="AA91" s="77" t="str">
        <f t="shared" si="146"/>
        <v/>
      </c>
      <c r="AB91" s="77" t="str">
        <f t="shared" si="147"/>
        <v/>
      </c>
      <c r="AC91" s="77" t="str">
        <f t="shared" si="148"/>
        <v/>
      </c>
      <c r="AD91" s="77" t="str">
        <f t="shared" si="149"/>
        <v/>
      </c>
      <c r="AK91" s="1">
        <f t="shared" si="119"/>
        <v>0</v>
      </c>
      <c r="AL91" s="80"/>
      <c r="AM91" s="80"/>
      <c r="AN91" s="80"/>
      <c r="AO91" s="80"/>
      <c r="AQ91" s="1"/>
      <c r="AR91" s="77"/>
      <c r="AS91" s="77"/>
      <c r="AT91" s="77"/>
      <c r="AU91" s="77"/>
    </row>
    <row r="92" spans="1:47" x14ac:dyDescent="0.25">
      <c r="A92" s="69" t="str">
        <f>IFERROR(VLOOKUP(B92,'Levels,Sort Order,&amp; Lookup'!H:K,4,FALSE),"")</f>
        <v/>
      </c>
      <c r="T92" s="1">
        <f t="shared" si="153"/>
        <v>0</v>
      </c>
      <c r="U92" s="73" t="str">
        <f t="shared" si="145"/>
        <v/>
      </c>
      <c r="V92" s="73" t="str">
        <f t="shared" si="154"/>
        <v/>
      </c>
      <c r="W92" s="73" t="str">
        <f t="shared" si="155"/>
        <v/>
      </c>
      <c r="X92" s="73" t="str">
        <f t="shared" si="156"/>
        <v/>
      </c>
      <c r="Z92" s="1">
        <f t="shared" si="118"/>
        <v>0</v>
      </c>
      <c r="AA92" s="77" t="str">
        <f t="shared" si="146"/>
        <v/>
      </c>
      <c r="AB92" s="77" t="str">
        <f t="shared" si="147"/>
        <v/>
      </c>
      <c r="AC92" s="77" t="str">
        <f t="shared" si="148"/>
        <v/>
      </c>
      <c r="AD92" s="77" t="str">
        <f t="shared" si="149"/>
        <v/>
      </c>
      <c r="AK92" s="1">
        <f t="shared" si="119"/>
        <v>0</v>
      </c>
      <c r="AL92" s="76"/>
      <c r="AM92" s="76"/>
      <c r="AN92" s="76"/>
      <c r="AO92" s="76"/>
      <c r="AQ92" s="89" t="s">
        <v>68</v>
      </c>
      <c r="AR92" s="82"/>
      <c r="AS92" s="82"/>
      <c r="AT92" s="82"/>
      <c r="AU92" s="82"/>
    </row>
    <row r="93" spans="1:47" x14ac:dyDescent="0.25">
      <c r="A93" s="69" t="str">
        <f>IFERROR(VLOOKUP(B93,'Levels,Sort Order,&amp; Lookup'!H:K,4,FALSE),"")</f>
        <v/>
      </c>
      <c r="T93" s="1">
        <f t="shared" si="153"/>
        <v>0</v>
      </c>
      <c r="U93" s="73" t="str">
        <f t="shared" si="145"/>
        <v/>
      </c>
      <c r="V93" s="73" t="str">
        <f t="shared" si="154"/>
        <v/>
      </c>
      <c r="W93" s="73" t="str">
        <f t="shared" si="155"/>
        <v/>
      </c>
      <c r="X93" s="73" t="str">
        <f t="shared" si="156"/>
        <v/>
      </c>
      <c r="Z93" s="1">
        <f t="shared" si="118"/>
        <v>0</v>
      </c>
      <c r="AA93" s="77" t="str">
        <f t="shared" si="146"/>
        <v/>
      </c>
      <c r="AB93" s="77" t="str">
        <f t="shared" si="147"/>
        <v/>
      </c>
      <c r="AC93" s="77" t="str">
        <f t="shared" si="148"/>
        <v/>
      </c>
      <c r="AD93" s="77" t="str">
        <f t="shared" si="149"/>
        <v/>
      </c>
      <c r="AK93" s="1">
        <f t="shared" si="119"/>
        <v>0</v>
      </c>
      <c r="AQ93" s="1" t="s">
        <v>74</v>
      </c>
      <c r="AR93" s="77">
        <f>AR87-AR92</f>
        <v>0</v>
      </c>
      <c r="AS93" s="77">
        <f t="shared" ref="AS93:AU93" si="159">AS87-AS92</f>
        <v>0</v>
      </c>
      <c r="AT93" s="77">
        <f t="shared" si="159"/>
        <v>0</v>
      </c>
      <c r="AU93" s="77">
        <f t="shared" si="159"/>
        <v>0</v>
      </c>
    </row>
    <row r="94" spans="1:47" x14ac:dyDescent="0.25">
      <c r="A94" s="69" t="str">
        <f>IFERROR(VLOOKUP(B94,'Levels,Sort Order,&amp; Lookup'!H:K,4,FALSE),"")</f>
        <v/>
      </c>
      <c r="T94" s="1">
        <f t="shared" si="153"/>
        <v>0</v>
      </c>
      <c r="U94" s="73" t="str">
        <f t="shared" si="145"/>
        <v/>
      </c>
      <c r="V94" s="73" t="str">
        <f t="shared" si="154"/>
        <v/>
      </c>
      <c r="W94" s="73" t="str">
        <f t="shared" si="155"/>
        <v/>
      </c>
      <c r="X94" s="73" t="str">
        <f t="shared" si="156"/>
        <v/>
      </c>
      <c r="Z94" s="1">
        <f t="shared" si="118"/>
        <v>0</v>
      </c>
      <c r="AA94" s="77" t="str">
        <f t="shared" si="146"/>
        <v/>
      </c>
      <c r="AB94" s="77" t="str">
        <f t="shared" si="147"/>
        <v/>
      </c>
      <c r="AC94" s="77" t="str">
        <f t="shared" si="148"/>
        <v/>
      </c>
      <c r="AD94" s="77" t="str">
        <f t="shared" si="149"/>
        <v/>
      </c>
      <c r="AK94" s="1">
        <f t="shared" si="119"/>
        <v>0</v>
      </c>
      <c r="AQ94" s="1" t="s">
        <v>72</v>
      </c>
      <c r="AR94" s="77">
        <f>AR88</f>
        <v>0</v>
      </c>
      <c r="AS94" s="77">
        <f t="shared" ref="AS94:AU94" si="160">AS88</f>
        <v>0</v>
      </c>
      <c r="AT94" s="77">
        <f t="shared" si="160"/>
        <v>0</v>
      </c>
      <c r="AU94" s="77">
        <f t="shared" si="160"/>
        <v>0</v>
      </c>
    </row>
    <row r="95" spans="1:47" x14ac:dyDescent="0.25">
      <c r="A95" s="69" t="str">
        <f>IFERROR(VLOOKUP(B95,'Levels,Sort Order,&amp; Lookup'!H:K,4,FALSE),"")</f>
        <v/>
      </c>
      <c r="T95" s="1">
        <f t="shared" si="153"/>
        <v>0</v>
      </c>
      <c r="U95" s="73" t="str">
        <f t="shared" si="145"/>
        <v/>
      </c>
      <c r="V95" s="73" t="str">
        <f t="shared" si="154"/>
        <v/>
      </c>
      <c r="W95" s="73" t="str">
        <f t="shared" si="155"/>
        <v/>
      </c>
      <c r="X95" s="73" t="str">
        <f t="shared" si="156"/>
        <v/>
      </c>
      <c r="Z95" s="1">
        <f t="shared" si="118"/>
        <v>0</v>
      </c>
      <c r="AA95" s="77" t="str">
        <f t="shared" si="146"/>
        <v/>
      </c>
      <c r="AB95" s="77" t="str">
        <f t="shared" si="147"/>
        <v/>
      </c>
      <c r="AC95" s="77" t="str">
        <f t="shared" si="148"/>
        <v/>
      </c>
      <c r="AD95" s="77" t="str">
        <f t="shared" si="149"/>
        <v/>
      </c>
      <c r="AK95" s="1">
        <f t="shared" si="119"/>
        <v>0</v>
      </c>
      <c r="AQ95" s="88" t="s">
        <v>75</v>
      </c>
      <c r="AR95" s="78">
        <f>AR93-AR94</f>
        <v>0</v>
      </c>
      <c r="AS95" s="78">
        <f t="shared" ref="AS95:AU95" si="161">AS93-AS94</f>
        <v>0</v>
      </c>
      <c r="AT95" s="78">
        <f t="shared" si="161"/>
        <v>0</v>
      </c>
      <c r="AU95" s="78">
        <f t="shared" si="161"/>
        <v>0</v>
      </c>
    </row>
    <row r="96" spans="1:47" x14ac:dyDescent="0.25">
      <c r="A96" s="69" t="str">
        <f>IFERROR(VLOOKUP(B96,'Levels,Sort Order,&amp; Lookup'!H:K,4,FALSE),"")</f>
        <v/>
      </c>
      <c r="T96" s="1">
        <f t="shared" si="153"/>
        <v>0</v>
      </c>
      <c r="U96" s="73" t="str">
        <f t="shared" si="145"/>
        <v/>
      </c>
      <c r="V96" s="73" t="str">
        <f t="shared" si="154"/>
        <v/>
      </c>
      <c r="W96" s="73" t="str">
        <f t="shared" si="155"/>
        <v/>
      </c>
      <c r="X96" s="73" t="str">
        <f t="shared" si="156"/>
        <v/>
      </c>
      <c r="Z96" s="1">
        <f t="shared" si="118"/>
        <v>0</v>
      </c>
      <c r="AA96" s="77" t="str">
        <f t="shared" si="146"/>
        <v/>
      </c>
      <c r="AB96" s="77" t="str">
        <f t="shared" si="147"/>
        <v/>
      </c>
      <c r="AC96" s="77" t="str">
        <f t="shared" si="148"/>
        <v/>
      </c>
      <c r="AD96" s="77" t="str">
        <f t="shared" si="149"/>
        <v/>
      </c>
      <c r="AK96" s="1">
        <f t="shared" si="119"/>
        <v>0</v>
      </c>
      <c r="AQ96" s="81" t="s">
        <v>76</v>
      </c>
      <c r="AR96" s="85" t="e">
        <f>AR95/AR94</f>
        <v>#DIV/0!</v>
      </c>
      <c r="AS96" s="85" t="e">
        <f t="shared" ref="AS96:AU96" si="162">AS95/AS94</f>
        <v>#DIV/0!</v>
      </c>
      <c r="AT96" s="85" t="e">
        <f t="shared" si="162"/>
        <v>#DIV/0!</v>
      </c>
      <c r="AU96" s="85" t="e">
        <f t="shared" si="162"/>
        <v>#DIV/0!</v>
      </c>
    </row>
    <row r="97" spans="1:47" x14ac:dyDescent="0.25">
      <c r="A97" s="69" t="str">
        <f>IFERROR(VLOOKUP(B97,'Levels,Sort Order,&amp; Lookup'!H:K,4,FALSE),"")</f>
        <v/>
      </c>
      <c r="T97" s="1">
        <f t="shared" si="153"/>
        <v>0</v>
      </c>
      <c r="U97" s="73" t="str">
        <f t="shared" si="145"/>
        <v/>
      </c>
      <c r="V97" s="73" t="str">
        <f t="shared" si="154"/>
        <v/>
      </c>
      <c r="W97" s="73" t="str">
        <f t="shared" si="155"/>
        <v/>
      </c>
      <c r="X97" s="73" t="str">
        <f t="shared" si="156"/>
        <v/>
      </c>
      <c r="Z97" s="1">
        <f t="shared" si="118"/>
        <v>0</v>
      </c>
      <c r="AA97" s="77" t="str">
        <f t="shared" si="146"/>
        <v/>
      </c>
      <c r="AB97" s="77" t="str">
        <f t="shared" si="147"/>
        <v/>
      </c>
      <c r="AC97" s="77" t="str">
        <f t="shared" si="148"/>
        <v/>
      </c>
      <c r="AD97" s="77" t="str">
        <f t="shared" si="149"/>
        <v/>
      </c>
      <c r="AK97" s="1">
        <f t="shared" si="119"/>
        <v>0</v>
      </c>
      <c r="AQ97" s="1"/>
      <c r="AR97" s="77"/>
      <c r="AS97" s="77"/>
      <c r="AT97" s="77"/>
      <c r="AU97" s="77"/>
    </row>
    <row r="98" spans="1:47" x14ac:dyDescent="0.25">
      <c r="A98" s="69" t="str">
        <f>IFERROR(VLOOKUP(B98,'Levels,Sort Order,&amp; Lookup'!H:K,4,FALSE),"")</f>
        <v/>
      </c>
      <c r="T98" s="74">
        <f t="shared" si="153"/>
        <v>0</v>
      </c>
      <c r="U98" s="75" t="str">
        <f>IFERROR(I98/O98,"")</f>
        <v/>
      </c>
      <c r="V98" s="75" t="str">
        <f t="shared" si="154"/>
        <v/>
      </c>
      <c r="W98" s="75" t="str">
        <f t="shared" si="155"/>
        <v/>
      </c>
      <c r="X98" s="75" t="str">
        <f t="shared" si="156"/>
        <v/>
      </c>
      <c r="Z98" s="74">
        <f t="shared" si="118"/>
        <v>0</v>
      </c>
      <c r="AA98" s="76">
        <f>SUM(AA99:AA109)</f>
        <v>0</v>
      </c>
      <c r="AB98" s="76">
        <f t="shared" ref="AB98" si="163">SUM(AB99:AB109)</f>
        <v>0</v>
      </c>
      <c r="AC98" s="76">
        <f t="shared" ref="AC98" si="164">SUM(AC99:AC109)</f>
        <v>0</v>
      </c>
      <c r="AD98" s="76">
        <f t="shared" ref="AD98" si="165">SUM(AD99:AD109)</f>
        <v>0</v>
      </c>
      <c r="AK98" s="74">
        <f t="shared" ref="AK98:AK133" si="166">B98</f>
        <v>0</v>
      </c>
      <c r="AL98" s="83"/>
      <c r="AM98" s="79"/>
      <c r="AN98" s="79"/>
      <c r="AO98" s="79"/>
      <c r="AQ98" s="74">
        <f>B98</f>
        <v>0</v>
      </c>
      <c r="AR98" s="78"/>
      <c r="AS98" s="78"/>
      <c r="AT98" s="78"/>
      <c r="AU98" s="78"/>
    </row>
    <row r="99" spans="1:47" x14ac:dyDescent="0.25">
      <c r="A99" s="69" t="str">
        <f>IFERROR(VLOOKUP(B99,'Levels,Sort Order,&amp; Lookup'!H:K,4,FALSE),"")</f>
        <v/>
      </c>
      <c r="T99" s="1">
        <f t="shared" si="153"/>
        <v>0</v>
      </c>
      <c r="U99" s="73" t="str">
        <f t="shared" ref="U99:U109" si="167">IFERROR(I99/O99,"")</f>
        <v/>
      </c>
      <c r="V99" s="73" t="str">
        <f t="shared" si="154"/>
        <v/>
      </c>
      <c r="W99" s="73" t="str">
        <f t="shared" si="155"/>
        <v/>
      </c>
      <c r="X99" s="73" t="str">
        <f t="shared" si="156"/>
        <v/>
      </c>
      <c r="Z99" s="1">
        <f t="shared" si="118"/>
        <v>0</v>
      </c>
      <c r="AA99" s="77" t="str">
        <f t="shared" ref="AA99:AA109" si="168">IFERROR(C99*U99,"")</f>
        <v/>
      </c>
      <c r="AB99" s="77" t="str">
        <f t="shared" ref="AB99:AB109" si="169">IFERROR(D99*V99,"")</f>
        <v/>
      </c>
      <c r="AC99" s="77" t="str">
        <f t="shared" ref="AC99:AC109" si="170">IFERROR(E99*W99,"")</f>
        <v/>
      </c>
      <c r="AD99" s="77" t="str">
        <f t="shared" ref="AD99:AD109" si="171">IFERROR(F99*X99,"")</f>
        <v/>
      </c>
      <c r="AK99" s="1">
        <f t="shared" si="166"/>
        <v>0</v>
      </c>
      <c r="AQ99" s="1" t="s">
        <v>71</v>
      </c>
      <c r="AR99" s="77">
        <f>AF98</f>
        <v>0</v>
      </c>
      <c r="AS99" s="77">
        <f>AG98</f>
        <v>0</v>
      </c>
      <c r="AT99" s="77">
        <f>AH98</f>
        <v>0</v>
      </c>
      <c r="AU99" s="77">
        <f>AI98</f>
        <v>0</v>
      </c>
    </row>
    <row r="100" spans="1:47" x14ac:dyDescent="0.25">
      <c r="A100" s="69" t="str">
        <f>IFERROR(VLOOKUP(B100,'Levels,Sort Order,&amp; Lookup'!H:K,4,FALSE),"")</f>
        <v/>
      </c>
      <c r="T100" s="1">
        <f t="shared" si="153"/>
        <v>0</v>
      </c>
      <c r="U100" s="73" t="str">
        <f t="shared" si="167"/>
        <v/>
      </c>
      <c r="V100" s="73" t="str">
        <f t="shared" si="154"/>
        <v/>
      </c>
      <c r="W100" s="73" t="str">
        <f t="shared" si="155"/>
        <v/>
      </c>
      <c r="X100" s="73" t="str">
        <f t="shared" si="156"/>
        <v/>
      </c>
      <c r="Z100" s="1">
        <f t="shared" si="118"/>
        <v>0</v>
      </c>
      <c r="AA100" s="77" t="str">
        <f t="shared" si="168"/>
        <v/>
      </c>
      <c r="AB100" s="77" t="str">
        <f t="shared" si="169"/>
        <v/>
      </c>
      <c r="AC100" s="77" t="str">
        <f t="shared" si="170"/>
        <v/>
      </c>
      <c r="AD100" s="77" t="str">
        <f t="shared" si="171"/>
        <v/>
      </c>
      <c r="AK100" s="1">
        <f t="shared" si="166"/>
        <v>0</v>
      </c>
      <c r="AQ100" s="1" t="s">
        <v>72</v>
      </c>
      <c r="AR100" s="77">
        <f>AL98</f>
        <v>0</v>
      </c>
      <c r="AS100" s="77">
        <f t="shared" ref="AS100" si="172">AM98</f>
        <v>0</v>
      </c>
      <c r="AT100" s="77">
        <f t="shared" ref="AT100" si="173">AN98</f>
        <v>0</v>
      </c>
      <c r="AU100" s="77">
        <f t="shared" ref="AU100" si="174">AO98</f>
        <v>0</v>
      </c>
    </row>
    <row r="101" spans="1:47" x14ac:dyDescent="0.25">
      <c r="A101" s="69" t="str">
        <f>IFERROR(VLOOKUP(B101,'Levels,Sort Order,&amp; Lookup'!H:K,4,FALSE),"")</f>
        <v/>
      </c>
      <c r="T101" s="1">
        <f t="shared" si="153"/>
        <v>0</v>
      </c>
      <c r="U101" s="73" t="str">
        <f t="shared" si="167"/>
        <v/>
      </c>
      <c r="V101" s="73" t="str">
        <f t="shared" si="154"/>
        <v/>
      </c>
      <c r="W101" s="73" t="str">
        <f t="shared" si="155"/>
        <v/>
      </c>
      <c r="X101" s="73" t="str">
        <f t="shared" si="156"/>
        <v/>
      </c>
      <c r="Z101" s="1">
        <f t="shared" si="118"/>
        <v>0</v>
      </c>
      <c r="AA101" s="77" t="str">
        <f t="shared" si="168"/>
        <v/>
      </c>
      <c r="AB101" s="77" t="str">
        <f t="shared" si="169"/>
        <v/>
      </c>
      <c r="AC101" s="77" t="str">
        <f t="shared" si="170"/>
        <v/>
      </c>
      <c r="AD101" s="77" t="str">
        <f t="shared" si="171"/>
        <v/>
      </c>
      <c r="AK101" s="1">
        <f t="shared" si="166"/>
        <v>0</v>
      </c>
      <c r="AQ101" s="88" t="s">
        <v>73</v>
      </c>
      <c r="AR101" s="78">
        <f>AR99-AR100</f>
        <v>0</v>
      </c>
      <c r="AS101" s="78">
        <f t="shared" ref="AS101:AU101" si="175">AS99-AS100</f>
        <v>0</v>
      </c>
      <c r="AT101" s="78">
        <f t="shared" si="175"/>
        <v>0</v>
      </c>
      <c r="AU101" s="78">
        <f t="shared" si="175"/>
        <v>0</v>
      </c>
    </row>
    <row r="102" spans="1:47" x14ac:dyDescent="0.25">
      <c r="A102" s="69" t="str">
        <f>IFERROR(VLOOKUP(B102,'Levels,Sort Order,&amp; Lookup'!H:K,4,FALSE),"")</f>
        <v/>
      </c>
      <c r="T102" s="1">
        <f t="shared" si="153"/>
        <v>0</v>
      </c>
      <c r="U102" s="73" t="str">
        <f t="shared" si="167"/>
        <v/>
      </c>
      <c r="V102" s="73" t="str">
        <f t="shared" si="154"/>
        <v/>
      </c>
      <c r="W102" s="73" t="str">
        <f t="shared" si="155"/>
        <v/>
      </c>
      <c r="X102" s="73" t="str">
        <f t="shared" si="156"/>
        <v/>
      </c>
      <c r="Z102" s="1">
        <f t="shared" si="118"/>
        <v>0</v>
      </c>
      <c r="AA102" s="77" t="str">
        <f t="shared" si="168"/>
        <v/>
      </c>
      <c r="AB102" s="77" t="str">
        <f t="shared" si="169"/>
        <v/>
      </c>
      <c r="AC102" s="77" t="str">
        <f t="shared" si="170"/>
        <v/>
      </c>
      <c r="AD102" s="77" t="str">
        <f t="shared" si="171"/>
        <v/>
      </c>
      <c r="AK102" s="1">
        <f t="shared" si="166"/>
        <v>0</v>
      </c>
      <c r="AQ102" s="81" t="s">
        <v>69</v>
      </c>
      <c r="AR102" s="85" t="e">
        <f>AR101/AR100</f>
        <v>#DIV/0!</v>
      </c>
      <c r="AS102" s="85" t="e">
        <f t="shared" ref="AS102:AU102" si="176">AS101/AS100</f>
        <v>#DIV/0!</v>
      </c>
      <c r="AT102" s="85" t="e">
        <f t="shared" si="176"/>
        <v>#DIV/0!</v>
      </c>
      <c r="AU102" s="85" t="e">
        <f t="shared" si="176"/>
        <v>#DIV/0!</v>
      </c>
    </row>
    <row r="103" spans="1:47" x14ac:dyDescent="0.25">
      <c r="A103" s="69" t="str">
        <f>IFERROR(VLOOKUP(B103,'Levels,Sort Order,&amp; Lookup'!H:K,4,FALSE),"")</f>
        <v/>
      </c>
      <c r="T103" s="1">
        <f t="shared" si="153"/>
        <v>0</v>
      </c>
      <c r="U103" s="73" t="str">
        <f t="shared" si="167"/>
        <v/>
      </c>
      <c r="V103" s="73" t="str">
        <f t="shared" si="154"/>
        <v/>
      </c>
      <c r="W103" s="73" t="str">
        <f t="shared" si="155"/>
        <v/>
      </c>
      <c r="X103" s="73" t="str">
        <f t="shared" si="156"/>
        <v/>
      </c>
      <c r="Z103" s="1">
        <f t="shared" si="118"/>
        <v>0</v>
      </c>
      <c r="AA103" s="77" t="str">
        <f t="shared" si="168"/>
        <v/>
      </c>
      <c r="AB103" s="77" t="str">
        <f t="shared" si="169"/>
        <v/>
      </c>
      <c r="AC103" s="77" t="str">
        <f t="shared" si="170"/>
        <v/>
      </c>
      <c r="AD103" s="77" t="str">
        <f t="shared" si="171"/>
        <v/>
      </c>
      <c r="AK103" s="1">
        <f t="shared" si="166"/>
        <v>0</v>
      </c>
      <c r="AQ103" s="74"/>
      <c r="AR103" s="76"/>
      <c r="AS103" s="76"/>
      <c r="AT103" s="76"/>
      <c r="AU103" s="76"/>
    </row>
    <row r="104" spans="1:47" x14ac:dyDescent="0.25">
      <c r="A104" s="69" t="str">
        <f>IFERROR(VLOOKUP(B104,'Levels,Sort Order,&amp; Lookup'!H:K,4,FALSE),"")</f>
        <v/>
      </c>
      <c r="T104" s="1">
        <f t="shared" si="153"/>
        <v>0</v>
      </c>
      <c r="U104" s="73" t="str">
        <f t="shared" si="167"/>
        <v/>
      </c>
      <c r="V104" s="73" t="str">
        <f t="shared" si="154"/>
        <v/>
      </c>
      <c r="W104" s="73" t="str">
        <f t="shared" si="155"/>
        <v/>
      </c>
      <c r="X104" s="73" t="str">
        <f t="shared" si="156"/>
        <v/>
      </c>
      <c r="Z104" s="1">
        <f t="shared" si="118"/>
        <v>0</v>
      </c>
      <c r="AA104" s="77" t="str">
        <f t="shared" si="168"/>
        <v/>
      </c>
      <c r="AB104" s="77" t="str">
        <f t="shared" si="169"/>
        <v/>
      </c>
      <c r="AC104" s="77" t="str">
        <f t="shared" si="170"/>
        <v/>
      </c>
      <c r="AD104" s="77" t="str">
        <f t="shared" si="171"/>
        <v/>
      </c>
      <c r="AK104" s="1">
        <f t="shared" si="166"/>
        <v>0</v>
      </c>
      <c r="AQ104" s="89" t="s">
        <v>68</v>
      </c>
      <c r="AR104" s="84"/>
      <c r="AS104" s="82"/>
      <c r="AT104" s="82"/>
      <c r="AU104" s="82"/>
    </row>
    <row r="105" spans="1:47" x14ac:dyDescent="0.25">
      <c r="A105" s="69" t="str">
        <f>IFERROR(VLOOKUP(B105,'Levels,Sort Order,&amp; Lookup'!H:K,4,FALSE),"")</f>
        <v/>
      </c>
      <c r="T105" s="1">
        <f t="shared" si="153"/>
        <v>0</v>
      </c>
      <c r="U105" s="73" t="str">
        <f t="shared" si="167"/>
        <v/>
      </c>
      <c r="V105" s="73" t="str">
        <f t="shared" si="154"/>
        <v/>
      </c>
      <c r="W105" s="73" t="str">
        <f t="shared" si="155"/>
        <v/>
      </c>
      <c r="X105" s="73" t="str">
        <f t="shared" si="156"/>
        <v/>
      </c>
      <c r="Z105" s="1">
        <f t="shared" si="118"/>
        <v>0</v>
      </c>
      <c r="AA105" s="77" t="str">
        <f t="shared" si="168"/>
        <v/>
      </c>
      <c r="AB105" s="77" t="str">
        <f t="shared" si="169"/>
        <v/>
      </c>
      <c r="AC105" s="77" t="str">
        <f t="shared" si="170"/>
        <v/>
      </c>
      <c r="AD105" s="77" t="str">
        <f t="shared" si="171"/>
        <v/>
      </c>
      <c r="AK105" s="1">
        <f t="shared" si="166"/>
        <v>0</v>
      </c>
      <c r="AQ105" s="1" t="s">
        <v>74</v>
      </c>
      <c r="AR105" s="77">
        <f>AR99-AR104</f>
        <v>0</v>
      </c>
      <c r="AS105" s="77">
        <f t="shared" ref="AS105:AU105" si="177">AS99-AS104</f>
        <v>0</v>
      </c>
      <c r="AT105" s="77">
        <f t="shared" si="177"/>
        <v>0</v>
      </c>
      <c r="AU105" s="77">
        <f t="shared" si="177"/>
        <v>0</v>
      </c>
    </row>
    <row r="106" spans="1:47" x14ac:dyDescent="0.25">
      <c r="A106" s="69" t="str">
        <f>IFERROR(VLOOKUP(B106,'Levels,Sort Order,&amp; Lookup'!H:K,4,FALSE),"")</f>
        <v/>
      </c>
      <c r="T106" s="1">
        <f t="shared" si="153"/>
        <v>0</v>
      </c>
      <c r="U106" s="73" t="str">
        <f t="shared" si="167"/>
        <v/>
      </c>
      <c r="V106" s="73" t="str">
        <f t="shared" si="154"/>
        <v/>
      </c>
      <c r="W106" s="73" t="str">
        <f t="shared" si="155"/>
        <v/>
      </c>
      <c r="X106" s="73" t="str">
        <f t="shared" si="156"/>
        <v/>
      </c>
      <c r="Z106" s="1">
        <f t="shared" si="118"/>
        <v>0</v>
      </c>
      <c r="AA106" s="77" t="str">
        <f t="shared" si="168"/>
        <v/>
      </c>
      <c r="AB106" s="77" t="str">
        <f t="shared" si="169"/>
        <v/>
      </c>
      <c r="AC106" s="77" t="str">
        <f t="shared" si="170"/>
        <v/>
      </c>
      <c r="AD106" s="77" t="str">
        <f t="shared" si="171"/>
        <v/>
      </c>
      <c r="AK106" s="1">
        <f t="shared" si="166"/>
        <v>0</v>
      </c>
      <c r="AQ106" s="1" t="s">
        <v>72</v>
      </c>
      <c r="AR106" s="77">
        <f>AR100</f>
        <v>0</v>
      </c>
      <c r="AS106" s="77">
        <f t="shared" ref="AS106:AU106" si="178">AS100</f>
        <v>0</v>
      </c>
      <c r="AT106" s="77">
        <f t="shared" si="178"/>
        <v>0</v>
      </c>
      <c r="AU106" s="77">
        <f t="shared" si="178"/>
        <v>0</v>
      </c>
    </row>
    <row r="107" spans="1:47" x14ac:dyDescent="0.25">
      <c r="A107" s="69" t="str">
        <f>IFERROR(VLOOKUP(B107,'Levels,Sort Order,&amp; Lookup'!H:K,4,FALSE),"")</f>
        <v/>
      </c>
      <c r="T107" s="1">
        <f t="shared" si="153"/>
        <v>0</v>
      </c>
      <c r="U107" s="73" t="str">
        <f t="shared" si="167"/>
        <v/>
      </c>
      <c r="V107" s="73" t="str">
        <f t="shared" si="154"/>
        <v/>
      </c>
      <c r="W107" s="73" t="str">
        <f t="shared" si="155"/>
        <v/>
      </c>
      <c r="X107" s="73" t="str">
        <f t="shared" si="156"/>
        <v/>
      </c>
      <c r="Z107" s="1">
        <f t="shared" si="118"/>
        <v>0</v>
      </c>
      <c r="AA107" s="77" t="str">
        <f t="shared" si="168"/>
        <v/>
      </c>
      <c r="AB107" s="77" t="str">
        <f t="shared" si="169"/>
        <v/>
      </c>
      <c r="AC107" s="77" t="str">
        <f t="shared" si="170"/>
        <v/>
      </c>
      <c r="AD107" s="77" t="str">
        <f t="shared" si="171"/>
        <v/>
      </c>
      <c r="AK107" s="1">
        <f t="shared" si="166"/>
        <v>0</v>
      </c>
      <c r="AQ107" s="88" t="s">
        <v>75</v>
      </c>
      <c r="AR107" s="78">
        <f>AR105-AR106</f>
        <v>0</v>
      </c>
      <c r="AS107" s="78">
        <f t="shared" ref="AS107:AU107" si="179">AS105-AS106</f>
        <v>0</v>
      </c>
      <c r="AT107" s="78">
        <f t="shared" si="179"/>
        <v>0</v>
      </c>
      <c r="AU107" s="78">
        <f t="shared" si="179"/>
        <v>0</v>
      </c>
    </row>
    <row r="108" spans="1:47" x14ac:dyDescent="0.25">
      <c r="A108" s="69" t="str">
        <f>IFERROR(VLOOKUP(B108,'Levels,Sort Order,&amp; Lookup'!H:K,4,FALSE),"")</f>
        <v/>
      </c>
      <c r="T108" s="1">
        <f t="shared" si="153"/>
        <v>0</v>
      </c>
      <c r="U108" s="73" t="str">
        <f t="shared" si="167"/>
        <v/>
      </c>
      <c r="V108" s="73" t="str">
        <f t="shared" si="154"/>
        <v/>
      </c>
      <c r="W108" s="73" t="str">
        <f t="shared" si="155"/>
        <v/>
      </c>
      <c r="X108" s="73" t="str">
        <f t="shared" si="156"/>
        <v/>
      </c>
      <c r="Z108" s="1">
        <f t="shared" si="118"/>
        <v>0</v>
      </c>
      <c r="AA108" s="77" t="str">
        <f t="shared" si="168"/>
        <v/>
      </c>
      <c r="AB108" s="77" t="str">
        <f t="shared" si="169"/>
        <v/>
      </c>
      <c r="AC108" s="77" t="str">
        <f t="shared" si="170"/>
        <v/>
      </c>
      <c r="AD108" s="77" t="str">
        <f t="shared" si="171"/>
        <v/>
      </c>
      <c r="AK108" s="1">
        <f t="shared" si="166"/>
        <v>0</v>
      </c>
      <c r="AQ108" s="81" t="s">
        <v>76</v>
      </c>
      <c r="AR108" s="85" t="e">
        <f>AR107/AR106</f>
        <v>#DIV/0!</v>
      </c>
      <c r="AS108" s="85" t="e">
        <f t="shared" ref="AS108:AU108" si="180">AS107/AS106</f>
        <v>#DIV/0!</v>
      </c>
      <c r="AT108" s="85" t="e">
        <f t="shared" si="180"/>
        <v>#DIV/0!</v>
      </c>
      <c r="AU108" s="85" t="e">
        <f t="shared" si="180"/>
        <v>#DIV/0!</v>
      </c>
    </row>
    <row r="109" spans="1:47" x14ac:dyDescent="0.25">
      <c r="A109" s="69" t="str">
        <f>IFERROR(VLOOKUP(B109,'Levels,Sort Order,&amp; Lookup'!H:K,4,FALSE),"")</f>
        <v/>
      </c>
      <c r="T109" s="1">
        <f t="shared" si="153"/>
        <v>0</v>
      </c>
      <c r="U109" s="73" t="str">
        <f t="shared" si="167"/>
        <v/>
      </c>
      <c r="V109" s="73" t="str">
        <f t="shared" si="154"/>
        <v/>
      </c>
      <c r="W109" s="73" t="str">
        <f t="shared" si="155"/>
        <v/>
      </c>
      <c r="X109" s="73" t="str">
        <f t="shared" si="156"/>
        <v/>
      </c>
      <c r="Z109" s="1">
        <f t="shared" si="118"/>
        <v>0</v>
      </c>
      <c r="AA109" s="77" t="str">
        <f t="shared" si="168"/>
        <v/>
      </c>
      <c r="AB109" s="77" t="str">
        <f t="shared" si="169"/>
        <v/>
      </c>
      <c r="AC109" s="77" t="str">
        <f t="shared" si="170"/>
        <v/>
      </c>
      <c r="AD109" s="77" t="str">
        <f t="shared" si="171"/>
        <v/>
      </c>
      <c r="AK109" s="1">
        <f t="shared" si="166"/>
        <v>0</v>
      </c>
    </row>
    <row r="110" spans="1:47" x14ac:dyDescent="0.25">
      <c r="A110" s="69" t="str">
        <f>IFERROR(VLOOKUP(B110,'Levels,Sort Order,&amp; Lookup'!H:K,4,FALSE),"")</f>
        <v/>
      </c>
      <c r="T110" s="74">
        <f t="shared" si="153"/>
        <v>0</v>
      </c>
      <c r="U110" s="75" t="str">
        <f>IFERROR(I110/O110,"")</f>
        <v/>
      </c>
      <c r="V110" s="75" t="str">
        <f t="shared" si="154"/>
        <v/>
      </c>
      <c r="W110" s="75" t="str">
        <f t="shared" si="155"/>
        <v/>
      </c>
      <c r="X110" s="75" t="str">
        <f t="shared" si="156"/>
        <v/>
      </c>
      <c r="Z110" s="74">
        <f t="shared" si="118"/>
        <v>0</v>
      </c>
      <c r="AA110" s="76">
        <f>SUM(AA111:AA121)</f>
        <v>0</v>
      </c>
      <c r="AB110" s="76">
        <f t="shared" ref="AB110" si="181">SUM(AB111:AB121)</f>
        <v>0</v>
      </c>
      <c r="AC110" s="76">
        <f t="shared" ref="AC110" si="182">SUM(AC111:AC121)</f>
        <v>0</v>
      </c>
      <c r="AD110" s="76">
        <f t="shared" ref="AD110" si="183">SUM(AD111:AD121)</f>
        <v>0</v>
      </c>
      <c r="AK110" s="74">
        <f t="shared" si="166"/>
        <v>0</v>
      </c>
      <c r="AL110" s="79"/>
      <c r="AM110" s="79"/>
      <c r="AN110" s="79"/>
      <c r="AO110" s="79"/>
      <c r="AQ110" s="74">
        <f>B110</f>
        <v>0</v>
      </c>
      <c r="AR110" s="78"/>
      <c r="AS110" s="78"/>
      <c r="AT110" s="78"/>
      <c r="AU110" s="78"/>
    </row>
    <row r="111" spans="1:47" x14ac:dyDescent="0.25">
      <c r="A111" s="69" t="str">
        <f>IFERROR(VLOOKUP(B111,'Levels,Sort Order,&amp; Lookup'!H:K,4,FALSE),"")</f>
        <v/>
      </c>
      <c r="T111" s="1">
        <f t="shared" si="153"/>
        <v>0</v>
      </c>
      <c r="U111" s="73" t="str">
        <f t="shared" ref="U111:U121" si="184">IFERROR(I111/O111,"")</f>
        <v/>
      </c>
      <c r="V111" s="73" t="str">
        <f t="shared" si="154"/>
        <v/>
      </c>
      <c r="W111" s="73" t="str">
        <f t="shared" si="155"/>
        <v/>
      </c>
      <c r="X111" s="73" t="str">
        <f t="shared" si="156"/>
        <v/>
      </c>
      <c r="Z111" s="1">
        <f t="shared" si="118"/>
        <v>0</v>
      </c>
      <c r="AA111" s="77" t="str">
        <f t="shared" ref="AA111:AA121" si="185">IFERROR(C111*U111,"")</f>
        <v/>
      </c>
      <c r="AB111" s="77" t="str">
        <f t="shared" ref="AB111:AB121" si="186">IFERROR(D111*V111,"")</f>
        <v/>
      </c>
      <c r="AC111" s="77" t="str">
        <f t="shared" ref="AC111:AC121" si="187">IFERROR(E111*W111,"")</f>
        <v/>
      </c>
      <c r="AD111" s="77" t="str">
        <f t="shared" ref="AD111:AD121" si="188">IFERROR(F111*X111,"")</f>
        <v/>
      </c>
      <c r="AK111" s="1">
        <f t="shared" si="166"/>
        <v>0</v>
      </c>
      <c r="AQ111" s="1" t="s">
        <v>71</v>
      </c>
      <c r="AR111" s="77">
        <f>AF110</f>
        <v>0</v>
      </c>
      <c r="AS111" s="77">
        <f>AG110</f>
        <v>0</v>
      </c>
      <c r="AT111" s="77">
        <f>AH110</f>
        <v>0</v>
      </c>
      <c r="AU111" s="77">
        <f>AI110</f>
        <v>0</v>
      </c>
    </row>
    <row r="112" spans="1:47" x14ac:dyDescent="0.25">
      <c r="A112" s="69" t="str">
        <f>IFERROR(VLOOKUP(B112,'Levels,Sort Order,&amp; Lookup'!H:K,4,FALSE),"")</f>
        <v/>
      </c>
      <c r="T112" s="1">
        <f t="shared" si="153"/>
        <v>0</v>
      </c>
      <c r="U112" s="73" t="str">
        <f t="shared" si="184"/>
        <v/>
      </c>
      <c r="V112" s="73" t="str">
        <f t="shared" si="154"/>
        <v/>
      </c>
      <c r="W112" s="73" t="str">
        <f t="shared" si="155"/>
        <v/>
      </c>
      <c r="X112" s="73" t="str">
        <f t="shared" si="156"/>
        <v/>
      </c>
      <c r="Z112" s="1">
        <f t="shared" si="118"/>
        <v>0</v>
      </c>
      <c r="AA112" s="77" t="str">
        <f t="shared" si="185"/>
        <v/>
      </c>
      <c r="AB112" s="77" t="str">
        <f t="shared" si="186"/>
        <v/>
      </c>
      <c r="AC112" s="77" t="str">
        <f t="shared" si="187"/>
        <v/>
      </c>
      <c r="AD112" s="77" t="str">
        <f t="shared" si="188"/>
        <v/>
      </c>
      <c r="AK112" s="1">
        <f t="shared" si="166"/>
        <v>0</v>
      </c>
      <c r="AQ112" s="1" t="s">
        <v>72</v>
      </c>
      <c r="AR112" s="77">
        <f>AL110</f>
        <v>0</v>
      </c>
      <c r="AS112" s="77">
        <f t="shared" ref="AS112" si="189">AM110</f>
        <v>0</v>
      </c>
      <c r="AT112" s="77">
        <f t="shared" ref="AT112" si="190">AN110</f>
        <v>0</v>
      </c>
      <c r="AU112" s="77">
        <f t="shared" ref="AU112" si="191">AO110</f>
        <v>0</v>
      </c>
    </row>
    <row r="113" spans="1:47" x14ac:dyDescent="0.25">
      <c r="A113" s="69" t="str">
        <f>IFERROR(VLOOKUP(B113,'Levels,Sort Order,&amp; Lookup'!H:K,4,FALSE),"")</f>
        <v/>
      </c>
      <c r="T113" s="1">
        <f t="shared" si="153"/>
        <v>0</v>
      </c>
      <c r="U113" s="73" t="str">
        <f t="shared" si="184"/>
        <v/>
      </c>
      <c r="V113" s="73" t="str">
        <f t="shared" si="154"/>
        <v/>
      </c>
      <c r="W113" s="73" t="str">
        <f t="shared" si="155"/>
        <v/>
      </c>
      <c r="X113" s="73" t="str">
        <f t="shared" si="156"/>
        <v/>
      </c>
      <c r="Z113" s="1">
        <f t="shared" si="118"/>
        <v>0</v>
      </c>
      <c r="AA113" s="77" t="str">
        <f t="shared" si="185"/>
        <v/>
      </c>
      <c r="AB113" s="77" t="str">
        <f t="shared" si="186"/>
        <v/>
      </c>
      <c r="AC113" s="77" t="str">
        <f t="shared" si="187"/>
        <v/>
      </c>
      <c r="AD113" s="77" t="str">
        <f t="shared" si="188"/>
        <v/>
      </c>
      <c r="AK113" s="1">
        <f t="shared" si="166"/>
        <v>0</v>
      </c>
      <c r="AQ113" s="88" t="s">
        <v>73</v>
      </c>
      <c r="AR113" s="78">
        <f>AR111-AR112</f>
        <v>0</v>
      </c>
      <c r="AS113" s="78">
        <f t="shared" ref="AS113:AU113" si="192">AS111-AS112</f>
        <v>0</v>
      </c>
      <c r="AT113" s="78">
        <f t="shared" si="192"/>
        <v>0</v>
      </c>
      <c r="AU113" s="78">
        <f t="shared" si="192"/>
        <v>0</v>
      </c>
    </row>
    <row r="114" spans="1:47" x14ac:dyDescent="0.25">
      <c r="A114" s="69" t="str">
        <f>IFERROR(VLOOKUP(B114,'Levels,Sort Order,&amp; Lookup'!H:K,4,FALSE),"")</f>
        <v/>
      </c>
      <c r="T114" s="1">
        <f t="shared" si="153"/>
        <v>0</v>
      </c>
      <c r="U114" s="73" t="str">
        <f t="shared" si="184"/>
        <v/>
      </c>
      <c r="V114" s="73" t="str">
        <f t="shared" si="154"/>
        <v/>
      </c>
      <c r="W114" s="73" t="str">
        <f t="shared" si="155"/>
        <v/>
      </c>
      <c r="X114" s="73" t="str">
        <f t="shared" si="156"/>
        <v/>
      </c>
      <c r="Z114" s="1">
        <f t="shared" si="118"/>
        <v>0</v>
      </c>
      <c r="AA114" s="77" t="str">
        <f t="shared" si="185"/>
        <v/>
      </c>
      <c r="AB114" s="77" t="str">
        <f t="shared" si="186"/>
        <v/>
      </c>
      <c r="AC114" s="77" t="str">
        <f t="shared" si="187"/>
        <v/>
      </c>
      <c r="AD114" s="77" t="str">
        <f t="shared" si="188"/>
        <v/>
      </c>
      <c r="AK114" s="1">
        <f t="shared" si="166"/>
        <v>0</v>
      </c>
      <c r="AQ114" s="81" t="s">
        <v>69</v>
      </c>
      <c r="AR114" s="85" t="e">
        <f>AR113/AR112</f>
        <v>#DIV/0!</v>
      </c>
      <c r="AS114" s="85" t="e">
        <f t="shared" ref="AS114:AU114" si="193">AS113/AS112</f>
        <v>#DIV/0!</v>
      </c>
      <c r="AT114" s="85" t="e">
        <f t="shared" si="193"/>
        <v>#DIV/0!</v>
      </c>
      <c r="AU114" s="85" t="e">
        <f t="shared" si="193"/>
        <v>#DIV/0!</v>
      </c>
    </row>
    <row r="115" spans="1:47" x14ac:dyDescent="0.25">
      <c r="A115" s="69" t="str">
        <f>IFERROR(VLOOKUP(B115,'Levels,Sort Order,&amp; Lookup'!H:K,4,FALSE),"")</f>
        <v/>
      </c>
      <c r="T115" s="1">
        <f t="shared" si="153"/>
        <v>0</v>
      </c>
      <c r="U115" s="73" t="str">
        <f t="shared" si="184"/>
        <v/>
      </c>
      <c r="V115" s="73" t="str">
        <f t="shared" si="154"/>
        <v/>
      </c>
      <c r="W115" s="73" t="str">
        <f t="shared" si="155"/>
        <v/>
      </c>
      <c r="X115" s="73" t="str">
        <f t="shared" si="156"/>
        <v/>
      </c>
      <c r="Z115" s="1">
        <f t="shared" si="118"/>
        <v>0</v>
      </c>
      <c r="AA115" s="77" t="str">
        <f t="shared" si="185"/>
        <v/>
      </c>
      <c r="AB115" s="77" t="str">
        <f t="shared" si="186"/>
        <v/>
      </c>
      <c r="AC115" s="77" t="str">
        <f t="shared" si="187"/>
        <v/>
      </c>
      <c r="AD115" s="77" t="str">
        <f t="shared" si="188"/>
        <v/>
      </c>
      <c r="AK115" s="1">
        <f t="shared" si="166"/>
        <v>0</v>
      </c>
    </row>
    <row r="116" spans="1:47" x14ac:dyDescent="0.25">
      <c r="A116" s="69" t="str">
        <f>IFERROR(VLOOKUP(B116,'Levels,Sort Order,&amp; Lookup'!H:K,4,FALSE),"")</f>
        <v/>
      </c>
      <c r="T116" s="1">
        <f t="shared" si="153"/>
        <v>0</v>
      </c>
      <c r="U116" s="73" t="str">
        <f t="shared" si="184"/>
        <v/>
      </c>
      <c r="V116" s="73" t="str">
        <f t="shared" si="154"/>
        <v/>
      </c>
      <c r="W116" s="73" t="str">
        <f t="shared" si="155"/>
        <v/>
      </c>
      <c r="X116" s="73" t="str">
        <f t="shared" si="156"/>
        <v/>
      </c>
      <c r="Z116" s="1">
        <f t="shared" si="118"/>
        <v>0</v>
      </c>
      <c r="AA116" s="77" t="str">
        <f t="shared" si="185"/>
        <v/>
      </c>
      <c r="AB116" s="77" t="str">
        <f t="shared" si="186"/>
        <v/>
      </c>
      <c r="AC116" s="77" t="str">
        <f t="shared" si="187"/>
        <v/>
      </c>
      <c r="AD116" s="77" t="str">
        <f t="shared" si="188"/>
        <v/>
      </c>
      <c r="AK116" s="1">
        <f t="shared" si="166"/>
        <v>0</v>
      </c>
      <c r="AQ116" s="89" t="s">
        <v>68</v>
      </c>
      <c r="AR116" s="82"/>
      <c r="AS116" s="82"/>
      <c r="AT116" s="82"/>
      <c r="AU116" s="82"/>
    </row>
    <row r="117" spans="1:47" x14ac:dyDescent="0.25">
      <c r="A117" s="69" t="str">
        <f>IFERROR(VLOOKUP(B117,'Levels,Sort Order,&amp; Lookup'!H:K,4,FALSE),"")</f>
        <v/>
      </c>
      <c r="T117" s="1">
        <f t="shared" si="153"/>
        <v>0</v>
      </c>
      <c r="U117" s="73" t="str">
        <f t="shared" si="184"/>
        <v/>
      </c>
      <c r="V117" s="73" t="str">
        <f t="shared" si="154"/>
        <v/>
      </c>
      <c r="W117" s="73" t="str">
        <f t="shared" si="155"/>
        <v/>
      </c>
      <c r="X117" s="73" t="str">
        <f t="shared" si="156"/>
        <v/>
      </c>
      <c r="Z117" s="1">
        <f t="shared" si="118"/>
        <v>0</v>
      </c>
      <c r="AA117" s="77" t="str">
        <f t="shared" si="185"/>
        <v/>
      </c>
      <c r="AB117" s="77" t="str">
        <f t="shared" si="186"/>
        <v/>
      </c>
      <c r="AC117" s="77" t="str">
        <f t="shared" si="187"/>
        <v/>
      </c>
      <c r="AD117" s="77" t="str">
        <f t="shared" si="188"/>
        <v/>
      </c>
      <c r="AK117" s="1">
        <f t="shared" si="166"/>
        <v>0</v>
      </c>
      <c r="AQ117" s="1" t="s">
        <v>74</v>
      </c>
      <c r="AR117" s="77">
        <f>AR111-AR116</f>
        <v>0</v>
      </c>
      <c r="AS117" s="77">
        <f t="shared" ref="AS117:AU117" si="194">AS111-AS116</f>
        <v>0</v>
      </c>
      <c r="AT117" s="77">
        <f t="shared" si="194"/>
        <v>0</v>
      </c>
      <c r="AU117" s="77">
        <f t="shared" si="194"/>
        <v>0</v>
      </c>
    </row>
    <row r="118" spans="1:47" x14ac:dyDescent="0.25">
      <c r="A118" s="69" t="str">
        <f>IFERROR(VLOOKUP(B118,'Levels,Sort Order,&amp; Lookup'!H:K,4,FALSE),"")</f>
        <v/>
      </c>
      <c r="T118" s="1">
        <f t="shared" si="153"/>
        <v>0</v>
      </c>
      <c r="U118" s="73" t="str">
        <f t="shared" si="184"/>
        <v/>
      </c>
      <c r="V118" s="73" t="str">
        <f t="shared" si="154"/>
        <v/>
      </c>
      <c r="W118" s="73" t="str">
        <f t="shared" si="155"/>
        <v/>
      </c>
      <c r="X118" s="73" t="str">
        <f t="shared" si="156"/>
        <v/>
      </c>
      <c r="Z118" s="1">
        <f t="shared" si="118"/>
        <v>0</v>
      </c>
      <c r="AA118" s="77" t="str">
        <f t="shared" si="185"/>
        <v/>
      </c>
      <c r="AB118" s="77" t="str">
        <f t="shared" si="186"/>
        <v/>
      </c>
      <c r="AC118" s="77" t="str">
        <f t="shared" si="187"/>
        <v/>
      </c>
      <c r="AD118" s="77" t="str">
        <f t="shared" si="188"/>
        <v/>
      </c>
      <c r="AK118" s="1">
        <f t="shared" si="166"/>
        <v>0</v>
      </c>
      <c r="AQ118" s="1" t="s">
        <v>72</v>
      </c>
      <c r="AR118" s="77">
        <f>AR112</f>
        <v>0</v>
      </c>
      <c r="AS118" s="77">
        <f t="shared" ref="AS118:AU118" si="195">AS112</f>
        <v>0</v>
      </c>
      <c r="AT118" s="77">
        <f t="shared" si="195"/>
        <v>0</v>
      </c>
      <c r="AU118" s="77">
        <f t="shared" si="195"/>
        <v>0</v>
      </c>
    </row>
    <row r="119" spans="1:47" x14ac:dyDescent="0.25">
      <c r="A119" s="69" t="str">
        <f>IFERROR(VLOOKUP(B119,'Levels,Sort Order,&amp; Lookup'!H:K,4,FALSE),"")</f>
        <v/>
      </c>
      <c r="T119" s="1">
        <f t="shared" si="153"/>
        <v>0</v>
      </c>
      <c r="U119" s="73" t="str">
        <f t="shared" si="184"/>
        <v/>
      </c>
      <c r="V119" s="73" t="str">
        <f t="shared" si="154"/>
        <v/>
      </c>
      <c r="W119" s="73" t="str">
        <f t="shared" si="155"/>
        <v/>
      </c>
      <c r="X119" s="73" t="str">
        <f t="shared" si="156"/>
        <v/>
      </c>
      <c r="Z119" s="1">
        <f t="shared" si="118"/>
        <v>0</v>
      </c>
      <c r="AA119" s="77" t="str">
        <f t="shared" si="185"/>
        <v/>
      </c>
      <c r="AB119" s="77" t="str">
        <f t="shared" si="186"/>
        <v/>
      </c>
      <c r="AC119" s="77" t="str">
        <f t="shared" si="187"/>
        <v/>
      </c>
      <c r="AD119" s="77" t="str">
        <f t="shared" si="188"/>
        <v/>
      </c>
      <c r="AK119" s="1">
        <f t="shared" si="166"/>
        <v>0</v>
      </c>
      <c r="AQ119" s="88" t="s">
        <v>75</v>
      </c>
      <c r="AR119" s="78">
        <f>AR117-AR118</f>
        <v>0</v>
      </c>
      <c r="AS119" s="78">
        <f t="shared" ref="AS119:AU119" si="196">AS117-AS118</f>
        <v>0</v>
      </c>
      <c r="AT119" s="78">
        <f t="shared" si="196"/>
        <v>0</v>
      </c>
      <c r="AU119" s="78">
        <f t="shared" si="196"/>
        <v>0</v>
      </c>
    </row>
    <row r="120" spans="1:47" x14ac:dyDescent="0.25">
      <c r="A120" s="69" t="str">
        <f>IFERROR(VLOOKUP(B120,'Levels,Sort Order,&amp; Lookup'!H:K,4,FALSE),"")</f>
        <v/>
      </c>
      <c r="T120" s="1">
        <f t="shared" si="153"/>
        <v>0</v>
      </c>
      <c r="U120" s="73" t="str">
        <f t="shared" si="184"/>
        <v/>
      </c>
      <c r="V120" s="73" t="str">
        <f t="shared" si="154"/>
        <v/>
      </c>
      <c r="W120" s="73" t="str">
        <f t="shared" si="155"/>
        <v/>
      </c>
      <c r="X120" s="73" t="str">
        <f t="shared" si="156"/>
        <v/>
      </c>
      <c r="Z120" s="1">
        <f t="shared" si="118"/>
        <v>0</v>
      </c>
      <c r="AA120" s="77" t="str">
        <f t="shared" si="185"/>
        <v/>
      </c>
      <c r="AB120" s="77" t="str">
        <f t="shared" si="186"/>
        <v/>
      </c>
      <c r="AC120" s="77" t="str">
        <f t="shared" si="187"/>
        <v/>
      </c>
      <c r="AD120" s="77" t="str">
        <f t="shared" si="188"/>
        <v/>
      </c>
      <c r="AK120" s="1">
        <f t="shared" si="166"/>
        <v>0</v>
      </c>
      <c r="AQ120" s="81" t="s">
        <v>76</v>
      </c>
      <c r="AR120" s="85" t="e">
        <f>AR119/AR118</f>
        <v>#DIV/0!</v>
      </c>
      <c r="AS120" s="85" t="e">
        <f t="shared" ref="AS120:AU120" si="197">AS119/AS118</f>
        <v>#DIV/0!</v>
      </c>
      <c r="AT120" s="85" t="e">
        <f t="shared" si="197"/>
        <v>#DIV/0!</v>
      </c>
      <c r="AU120" s="85" t="e">
        <f t="shared" si="197"/>
        <v>#DIV/0!</v>
      </c>
    </row>
    <row r="121" spans="1:47" x14ac:dyDescent="0.25">
      <c r="A121" s="69" t="str">
        <f>IFERROR(VLOOKUP(B121,'Levels,Sort Order,&amp; Lookup'!H:K,4,FALSE),"")</f>
        <v/>
      </c>
      <c r="T121" s="1">
        <f t="shared" si="153"/>
        <v>0</v>
      </c>
      <c r="U121" s="73" t="str">
        <f t="shared" si="184"/>
        <v/>
      </c>
      <c r="V121" s="73" t="str">
        <f t="shared" si="154"/>
        <v/>
      </c>
      <c r="W121" s="73" t="str">
        <f t="shared" si="155"/>
        <v/>
      </c>
      <c r="X121" s="73" t="str">
        <f t="shared" si="156"/>
        <v/>
      </c>
      <c r="Z121" s="1">
        <f t="shared" si="118"/>
        <v>0</v>
      </c>
      <c r="AA121" s="77" t="str">
        <f t="shared" si="185"/>
        <v/>
      </c>
      <c r="AB121" s="77" t="str">
        <f t="shared" si="186"/>
        <v/>
      </c>
      <c r="AC121" s="77" t="str">
        <f t="shared" si="187"/>
        <v/>
      </c>
      <c r="AD121" s="77" t="str">
        <f t="shared" si="188"/>
        <v/>
      </c>
      <c r="AK121" s="1">
        <f t="shared" si="166"/>
        <v>0</v>
      </c>
    </row>
    <row r="122" spans="1:47" x14ac:dyDescent="0.25">
      <c r="A122" s="69" t="str">
        <f>IFERROR(VLOOKUP(B122,'Levels,Sort Order,&amp; Lookup'!H:K,4,FALSE),"")</f>
        <v/>
      </c>
      <c r="T122" s="74">
        <f t="shared" si="153"/>
        <v>0</v>
      </c>
      <c r="U122" s="75" t="str">
        <f>IFERROR(I122/O122,"")</f>
        <v/>
      </c>
      <c r="V122" s="75" t="str">
        <f t="shared" si="154"/>
        <v/>
      </c>
      <c r="W122" s="75" t="str">
        <f t="shared" si="155"/>
        <v/>
      </c>
      <c r="X122" s="75" t="str">
        <f t="shared" si="156"/>
        <v/>
      </c>
      <c r="Z122" s="74">
        <f t="shared" si="118"/>
        <v>0</v>
      </c>
      <c r="AA122" s="76">
        <f>SUM(AA123:AA133)</f>
        <v>0</v>
      </c>
      <c r="AB122" s="76">
        <f t="shared" ref="AB122" si="198">SUM(AB123:AB133)</f>
        <v>0</v>
      </c>
      <c r="AC122" s="76">
        <f t="shared" ref="AC122" si="199">SUM(AC123:AC133)</f>
        <v>0</v>
      </c>
      <c r="AD122" s="76">
        <f t="shared" ref="AD122" si="200">SUM(AD123:AD133)</f>
        <v>0</v>
      </c>
      <c r="AK122" s="74">
        <f t="shared" si="166"/>
        <v>0</v>
      </c>
      <c r="AL122" s="79"/>
      <c r="AM122" s="79"/>
      <c r="AN122" s="79"/>
      <c r="AO122" s="79"/>
      <c r="AQ122" s="74">
        <f>B122</f>
        <v>0</v>
      </c>
      <c r="AR122" s="78"/>
      <c r="AS122" s="78"/>
      <c r="AT122" s="78"/>
      <c r="AU122" s="78"/>
    </row>
    <row r="123" spans="1:47" x14ac:dyDescent="0.25">
      <c r="A123" s="69" t="str">
        <f>IFERROR(VLOOKUP(B123,'Levels,Sort Order,&amp; Lookup'!H:K,4,FALSE),"")</f>
        <v/>
      </c>
      <c r="T123" s="1">
        <f t="shared" si="153"/>
        <v>0</v>
      </c>
      <c r="U123" s="73" t="str">
        <f t="shared" ref="U123:U133" si="201">IFERROR(I123/O123,"")</f>
        <v/>
      </c>
      <c r="V123" s="73" t="str">
        <f t="shared" si="154"/>
        <v/>
      </c>
      <c r="W123" s="73" t="str">
        <f t="shared" si="155"/>
        <v/>
      </c>
      <c r="X123" s="73" t="str">
        <f t="shared" si="156"/>
        <v/>
      </c>
      <c r="Z123" s="1">
        <f t="shared" si="118"/>
        <v>0</v>
      </c>
      <c r="AA123" s="77" t="str">
        <f t="shared" ref="AA123:AA133" si="202">IFERROR(C123*U123,"")</f>
        <v/>
      </c>
      <c r="AB123" s="77" t="str">
        <f t="shared" ref="AB123:AB133" si="203">IFERROR(D123*V123,"")</f>
        <v/>
      </c>
      <c r="AC123" s="77" t="str">
        <f t="shared" ref="AC123:AC133" si="204">IFERROR(E123*W123,"")</f>
        <v/>
      </c>
      <c r="AD123" s="77" t="str">
        <f t="shared" ref="AD123:AD133" si="205">IFERROR(F123*X123,"")</f>
        <v/>
      </c>
      <c r="AK123" s="1">
        <f t="shared" si="166"/>
        <v>0</v>
      </c>
      <c r="AQ123" s="1" t="s">
        <v>71</v>
      </c>
      <c r="AR123" s="77">
        <f>AF122</f>
        <v>0</v>
      </c>
      <c r="AS123" s="77">
        <f>AG122</f>
        <v>0</v>
      </c>
      <c r="AT123" s="77">
        <f>AH122</f>
        <v>0</v>
      </c>
      <c r="AU123" s="77">
        <f>AI122</f>
        <v>0</v>
      </c>
    </row>
    <row r="124" spans="1:47" x14ac:dyDescent="0.25">
      <c r="A124" s="69" t="str">
        <f>IFERROR(VLOOKUP(B124,'Levels,Sort Order,&amp; Lookup'!H:K,4,FALSE),"")</f>
        <v/>
      </c>
      <c r="T124" s="1">
        <f t="shared" si="153"/>
        <v>0</v>
      </c>
      <c r="U124" s="73" t="str">
        <f t="shared" si="201"/>
        <v/>
      </c>
      <c r="V124" s="73" t="str">
        <f t="shared" si="154"/>
        <v/>
      </c>
      <c r="W124" s="73" t="str">
        <f t="shared" si="155"/>
        <v/>
      </c>
      <c r="X124" s="73" t="str">
        <f t="shared" si="156"/>
        <v/>
      </c>
      <c r="Z124" s="1">
        <f t="shared" si="118"/>
        <v>0</v>
      </c>
      <c r="AA124" s="77" t="str">
        <f t="shared" si="202"/>
        <v/>
      </c>
      <c r="AB124" s="77" t="str">
        <f t="shared" si="203"/>
        <v/>
      </c>
      <c r="AC124" s="77" t="str">
        <f t="shared" si="204"/>
        <v/>
      </c>
      <c r="AD124" s="77" t="str">
        <f t="shared" si="205"/>
        <v/>
      </c>
      <c r="AK124" s="1">
        <f t="shared" si="166"/>
        <v>0</v>
      </c>
      <c r="AQ124" s="1" t="s">
        <v>72</v>
      </c>
      <c r="AR124" s="77">
        <f>AL122</f>
        <v>0</v>
      </c>
      <c r="AS124" s="77">
        <f t="shared" ref="AS124" si="206">AM122</f>
        <v>0</v>
      </c>
      <c r="AT124" s="77">
        <f t="shared" ref="AT124" si="207">AN122</f>
        <v>0</v>
      </c>
      <c r="AU124" s="77">
        <f t="shared" ref="AU124" si="208">AO122</f>
        <v>0</v>
      </c>
    </row>
    <row r="125" spans="1:47" x14ac:dyDescent="0.25">
      <c r="A125" s="69" t="str">
        <f>IFERROR(VLOOKUP(B125,'Levels,Sort Order,&amp; Lookup'!H:K,4,FALSE),"")</f>
        <v/>
      </c>
      <c r="T125" s="1">
        <f t="shared" si="153"/>
        <v>0</v>
      </c>
      <c r="U125" s="73" t="str">
        <f t="shared" si="201"/>
        <v/>
      </c>
      <c r="V125" s="73" t="str">
        <f t="shared" si="154"/>
        <v/>
      </c>
      <c r="W125" s="73" t="str">
        <f t="shared" si="155"/>
        <v/>
      </c>
      <c r="X125" s="73" t="str">
        <f t="shared" si="156"/>
        <v/>
      </c>
      <c r="Z125" s="1">
        <f t="shared" si="118"/>
        <v>0</v>
      </c>
      <c r="AA125" s="77" t="str">
        <f t="shared" si="202"/>
        <v/>
      </c>
      <c r="AB125" s="77" t="str">
        <f t="shared" si="203"/>
        <v/>
      </c>
      <c r="AC125" s="77" t="str">
        <f t="shared" si="204"/>
        <v/>
      </c>
      <c r="AD125" s="77" t="str">
        <f t="shared" si="205"/>
        <v/>
      </c>
      <c r="AK125" s="1">
        <f t="shared" si="166"/>
        <v>0</v>
      </c>
      <c r="AQ125" s="88" t="s">
        <v>73</v>
      </c>
      <c r="AR125" s="78">
        <f>AR123-AR124</f>
        <v>0</v>
      </c>
      <c r="AS125" s="78">
        <f t="shared" ref="AS125:AU125" si="209">AS123-AS124</f>
        <v>0</v>
      </c>
      <c r="AT125" s="78">
        <f t="shared" si="209"/>
        <v>0</v>
      </c>
      <c r="AU125" s="78">
        <f t="shared" si="209"/>
        <v>0</v>
      </c>
    </row>
    <row r="126" spans="1:47" x14ac:dyDescent="0.25">
      <c r="A126" s="69" t="str">
        <f>IFERROR(VLOOKUP(B126,'Levels,Sort Order,&amp; Lookup'!H:K,4,FALSE),"")</f>
        <v/>
      </c>
      <c r="T126" s="1">
        <f t="shared" si="153"/>
        <v>0</v>
      </c>
      <c r="U126" s="73" t="str">
        <f t="shared" si="201"/>
        <v/>
      </c>
      <c r="V126" s="73" t="str">
        <f t="shared" si="154"/>
        <v/>
      </c>
      <c r="W126" s="73" t="str">
        <f t="shared" si="155"/>
        <v/>
      </c>
      <c r="X126" s="73" t="str">
        <f t="shared" si="156"/>
        <v/>
      </c>
      <c r="Z126" s="1">
        <f t="shared" si="118"/>
        <v>0</v>
      </c>
      <c r="AA126" s="77" t="str">
        <f t="shared" si="202"/>
        <v/>
      </c>
      <c r="AB126" s="77" t="str">
        <f t="shared" si="203"/>
        <v/>
      </c>
      <c r="AC126" s="77" t="str">
        <f t="shared" si="204"/>
        <v/>
      </c>
      <c r="AD126" s="77" t="str">
        <f t="shared" si="205"/>
        <v/>
      </c>
      <c r="AK126" s="1">
        <f t="shared" si="166"/>
        <v>0</v>
      </c>
      <c r="AQ126" s="81" t="s">
        <v>69</v>
      </c>
      <c r="AR126" s="85" t="e">
        <f>AR125/AR124</f>
        <v>#DIV/0!</v>
      </c>
      <c r="AS126" s="85" t="e">
        <f t="shared" ref="AS126:AU126" si="210">AS125/AS124</f>
        <v>#DIV/0!</v>
      </c>
      <c r="AT126" s="85" t="e">
        <f t="shared" si="210"/>
        <v>#DIV/0!</v>
      </c>
      <c r="AU126" s="85" t="e">
        <f t="shared" si="210"/>
        <v>#DIV/0!</v>
      </c>
    </row>
    <row r="127" spans="1:47" x14ac:dyDescent="0.25">
      <c r="A127" s="69" t="str">
        <f>IFERROR(VLOOKUP(B127,'Levels,Sort Order,&amp; Lookup'!H:K,4,FALSE),"")</f>
        <v/>
      </c>
      <c r="T127" s="1">
        <f t="shared" si="153"/>
        <v>0</v>
      </c>
      <c r="U127" s="73" t="str">
        <f t="shared" si="201"/>
        <v/>
      </c>
      <c r="V127" s="73" t="str">
        <f t="shared" si="154"/>
        <v/>
      </c>
      <c r="W127" s="73" t="str">
        <f t="shared" si="155"/>
        <v/>
      </c>
      <c r="X127" s="73" t="str">
        <f t="shared" si="156"/>
        <v/>
      </c>
      <c r="Z127" s="1">
        <f t="shared" si="118"/>
        <v>0</v>
      </c>
      <c r="AA127" s="77" t="str">
        <f t="shared" si="202"/>
        <v/>
      </c>
      <c r="AB127" s="77" t="str">
        <f t="shared" si="203"/>
        <v/>
      </c>
      <c r="AC127" s="77" t="str">
        <f t="shared" si="204"/>
        <v/>
      </c>
      <c r="AD127" s="77" t="str">
        <f t="shared" si="205"/>
        <v/>
      </c>
      <c r="AK127" s="1">
        <f t="shared" si="166"/>
        <v>0</v>
      </c>
    </row>
    <row r="128" spans="1:47" x14ac:dyDescent="0.25">
      <c r="A128" s="69" t="str">
        <f>IFERROR(VLOOKUP(B128,'Levels,Sort Order,&amp; Lookup'!H:K,4,FALSE),"")</f>
        <v/>
      </c>
      <c r="T128" s="1">
        <f t="shared" si="153"/>
        <v>0</v>
      </c>
      <c r="U128" s="73" t="str">
        <f t="shared" si="201"/>
        <v/>
      </c>
      <c r="V128" s="73" t="str">
        <f t="shared" si="154"/>
        <v/>
      </c>
      <c r="W128" s="73" t="str">
        <f t="shared" si="155"/>
        <v/>
      </c>
      <c r="X128" s="73" t="str">
        <f t="shared" si="156"/>
        <v/>
      </c>
      <c r="Z128" s="1">
        <f t="shared" si="118"/>
        <v>0</v>
      </c>
      <c r="AA128" s="77" t="str">
        <f t="shared" si="202"/>
        <v/>
      </c>
      <c r="AB128" s="77" t="str">
        <f t="shared" si="203"/>
        <v/>
      </c>
      <c r="AC128" s="77" t="str">
        <f t="shared" si="204"/>
        <v/>
      </c>
      <c r="AD128" s="77" t="str">
        <f t="shared" si="205"/>
        <v/>
      </c>
      <c r="AK128" s="1">
        <f t="shared" si="166"/>
        <v>0</v>
      </c>
      <c r="AQ128" s="89" t="s">
        <v>68</v>
      </c>
      <c r="AR128" s="82"/>
      <c r="AS128" s="82"/>
      <c r="AT128" s="82"/>
      <c r="AU128" s="82"/>
    </row>
    <row r="129" spans="1:47" x14ac:dyDescent="0.25">
      <c r="A129" s="69" t="str">
        <f>IFERROR(VLOOKUP(B129,'Levels,Sort Order,&amp; Lookup'!H:K,4,FALSE),"")</f>
        <v/>
      </c>
      <c r="T129" s="1">
        <f t="shared" si="153"/>
        <v>0</v>
      </c>
      <c r="U129" s="73" t="str">
        <f t="shared" si="201"/>
        <v/>
      </c>
      <c r="V129" s="73" t="str">
        <f t="shared" si="154"/>
        <v/>
      </c>
      <c r="W129" s="73" t="str">
        <f t="shared" si="155"/>
        <v/>
      </c>
      <c r="X129" s="73" t="str">
        <f t="shared" si="156"/>
        <v/>
      </c>
      <c r="Z129" s="1">
        <f t="shared" si="118"/>
        <v>0</v>
      </c>
      <c r="AA129" s="77" t="str">
        <f t="shared" si="202"/>
        <v/>
      </c>
      <c r="AB129" s="77" t="str">
        <f t="shared" si="203"/>
        <v/>
      </c>
      <c r="AC129" s="77" t="str">
        <f t="shared" si="204"/>
        <v/>
      </c>
      <c r="AD129" s="77" t="str">
        <f t="shared" si="205"/>
        <v/>
      </c>
      <c r="AK129" s="1">
        <f t="shared" si="166"/>
        <v>0</v>
      </c>
      <c r="AQ129" s="1" t="s">
        <v>74</v>
      </c>
      <c r="AR129" s="77">
        <f>AR123-AR128</f>
        <v>0</v>
      </c>
      <c r="AS129" s="77">
        <f t="shared" ref="AS129:AU129" si="211">AS123-AS128</f>
        <v>0</v>
      </c>
      <c r="AT129" s="77">
        <f t="shared" si="211"/>
        <v>0</v>
      </c>
      <c r="AU129" s="77">
        <f t="shared" si="211"/>
        <v>0</v>
      </c>
    </row>
    <row r="130" spans="1:47" x14ac:dyDescent="0.25">
      <c r="A130" s="69" t="str">
        <f>IFERROR(VLOOKUP(B130,'Levels,Sort Order,&amp; Lookup'!H:K,4,FALSE),"")</f>
        <v/>
      </c>
      <c r="T130" s="1">
        <f t="shared" si="153"/>
        <v>0</v>
      </c>
      <c r="U130" s="73" t="str">
        <f t="shared" si="201"/>
        <v/>
      </c>
      <c r="V130" s="73" t="str">
        <f t="shared" si="154"/>
        <v/>
      </c>
      <c r="W130" s="73" t="str">
        <f t="shared" si="155"/>
        <v/>
      </c>
      <c r="X130" s="73" t="str">
        <f t="shared" si="156"/>
        <v/>
      </c>
      <c r="Z130" s="1">
        <f t="shared" ref="Z130:Z133" si="212">B130</f>
        <v>0</v>
      </c>
      <c r="AA130" s="77" t="str">
        <f t="shared" si="202"/>
        <v/>
      </c>
      <c r="AB130" s="77" t="str">
        <f t="shared" si="203"/>
        <v/>
      </c>
      <c r="AC130" s="77" t="str">
        <f t="shared" si="204"/>
        <v/>
      </c>
      <c r="AD130" s="77" t="str">
        <f t="shared" si="205"/>
        <v/>
      </c>
      <c r="AK130" s="1">
        <f t="shared" si="166"/>
        <v>0</v>
      </c>
      <c r="AQ130" s="1" t="s">
        <v>72</v>
      </c>
      <c r="AR130" s="77">
        <f>AR124</f>
        <v>0</v>
      </c>
      <c r="AS130" s="77">
        <f t="shared" ref="AS130:AU130" si="213">AS124</f>
        <v>0</v>
      </c>
      <c r="AT130" s="77">
        <f t="shared" si="213"/>
        <v>0</v>
      </c>
      <c r="AU130" s="77">
        <f t="shared" si="213"/>
        <v>0</v>
      </c>
    </row>
    <row r="131" spans="1:47" x14ac:dyDescent="0.25">
      <c r="A131" s="69" t="str">
        <f>IFERROR(VLOOKUP(B131,'Levels,Sort Order,&amp; Lookup'!H:K,4,FALSE),"")</f>
        <v/>
      </c>
      <c r="T131" s="1">
        <f t="shared" si="153"/>
        <v>0</v>
      </c>
      <c r="U131" s="73" t="str">
        <f t="shared" si="201"/>
        <v/>
      </c>
      <c r="V131" s="73" t="str">
        <f t="shared" si="154"/>
        <v/>
      </c>
      <c r="W131" s="73" t="str">
        <f t="shared" si="155"/>
        <v/>
      </c>
      <c r="X131" s="73" t="str">
        <f t="shared" si="156"/>
        <v/>
      </c>
      <c r="Z131" s="1">
        <f t="shared" si="212"/>
        <v>0</v>
      </c>
      <c r="AA131" s="77" t="str">
        <f t="shared" si="202"/>
        <v/>
      </c>
      <c r="AB131" s="77" t="str">
        <f t="shared" si="203"/>
        <v/>
      </c>
      <c r="AC131" s="77" t="str">
        <f t="shared" si="204"/>
        <v/>
      </c>
      <c r="AD131" s="77" t="str">
        <f t="shared" si="205"/>
        <v/>
      </c>
      <c r="AK131" s="1">
        <f t="shared" si="166"/>
        <v>0</v>
      </c>
      <c r="AQ131" s="88" t="s">
        <v>75</v>
      </c>
      <c r="AR131" s="78">
        <f>AR129-AR130</f>
        <v>0</v>
      </c>
      <c r="AS131" s="78">
        <f t="shared" ref="AS131:AU131" si="214">AS129-AS130</f>
        <v>0</v>
      </c>
      <c r="AT131" s="78">
        <f t="shared" si="214"/>
        <v>0</v>
      </c>
      <c r="AU131" s="78">
        <f t="shared" si="214"/>
        <v>0</v>
      </c>
    </row>
    <row r="132" spans="1:47" x14ac:dyDescent="0.25">
      <c r="A132" s="69" t="str">
        <f>IFERROR(VLOOKUP(B132,'Levels,Sort Order,&amp; Lookup'!H:K,4,FALSE),"")</f>
        <v/>
      </c>
      <c r="T132" s="1">
        <f t="shared" si="153"/>
        <v>0</v>
      </c>
      <c r="U132" s="73" t="str">
        <f t="shared" si="201"/>
        <v/>
      </c>
      <c r="V132" s="73" t="str">
        <f t="shared" si="154"/>
        <v/>
      </c>
      <c r="W132" s="73" t="str">
        <f t="shared" si="155"/>
        <v/>
      </c>
      <c r="X132" s="73" t="str">
        <f t="shared" si="156"/>
        <v/>
      </c>
      <c r="Z132" s="1">
        <f t="shared" si="212"/>
        <v>0</v>
      </c>
      <c r="AA132" s="77" t="str">
        <f t="shared" si="202"/>
        <v/>
      </c>
      <c r="AB132" s="77" t="str">
        <f t="shared" si="203"/>
        <v/>
      </c>
      <c r="AC132" s="77" t="str">
        <f t="shared" si="204"/>
        <v/>
      </c>
      <c r="AD132" s="77" t="str">
        <f t="shared" si="205"/>
        <v/>
      </c>
      <c r="AK132" s="1">
        <f t="shared" si="166"/>
        <v>0</v>
      </c>
      <c r="AQ132" s="81" t="s">
        <v>76</v>
      </c>
      <c r="AR132" s="85" t="e">
        <f>AR131/AR130</f>
        <v>#DIV/0!</v>
      </c>
      <c r="AS132" s="85" t="e">
        <f t="shared" ref="AS132:AU132" si="215">AS131/AS130</f>
        <v>#DIV/0!</v>
      </c>
      <c r="AT132" s="85" t="e">
        <f t="shared" si="215"/>
        <v>#DIV/0!</v>
      </c>
      <c r="AU132" s="85" t="e">
        <f t="shared" si="215"/>
        <v>#DIV/0!</v>
      </c>
    </row>
    <row r="133" spans="1:47" x14ac:dyDescent="0.25">
      <c r="A133" s="69" t="str">
        <f>IFERROR(VLOOKUP(B133,'Levels,Sort Order,&amp; Lookup'!H:K,4,FALSE),"")</f>
        <v/>
      </c>
      <c r="T133" s="1">
        <f t="shared" si="153"/>
        <v>0</v>
      </c>
      <c r="U133" s="73" t="str">
        <f t="shared" si="201"/>
        <v/>
      </c>
      <c r="V133" s="73" t="str">
        <f t="shared" si="154"/>
        <v/>
      </c>
      <c r="W133" s="73" t="str">
        <f t="shared" si="155"/>
        <v/>
      </c>
      <c r="X133" s="73" t="str">
        <f t="shared" si="156"/>
        <v/>
      </c>
      <c r="Z133" s="1">
        <f t="shared" si="212"/>
        <v>0</v>
      </c>
      <c r="AA133" s="77" t="str">
        <f t="shared" si="202"/>
        <v/>
      </c>
      <c r="AB133" s="77" t="str">
        <f t="shared" si="203"/>
        <v/>
      </c>
      <c r="AC133" s="77" t="str">
        <f t="shared" si="204"/>
        <v/>
      </c>
      <c r="AD133" s="77" t="str">
        <f t="shared" si="205"/>
        <v/>
      </c>
      <c r="AK133" s="1">
        <f t="shared" si="166"/>
        <v>0</v>
      </c>
    </row>
    <row r="134" spans="1:47" x14ac:dyDescent="0.25">
      <c r="A134" s="69" t="str">
        <f>IFERROR(VLOOKUP(B134,'Levels,Sort Order,&amp; Lookup'!H:K,4,FALSE),"")</f>
        <v/>
      </c>
    </row>
  </sheetData>
  <pageMargins left="0.7" right="0.7" top="0.75" bottom="0.75" header="0.3" footer="0.3"/>
  <pageSetup orientation="portrait" horizontalDpi="4294967294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9"/>
  <sheetViews>
    <sheetView showGridLines="0" workbookViewId="0">
      <selection activeCell="C5" sqref="C5"/>
    </sheetView>
  </sheetViews>
  <sheetFormatPr defaultRowHeight="15.75" x14ac:dyDescent="0.25"/>
  <cols>
    <col min="1" max="1" width="3" bestFit="1" customWidth="1"/>
    <col min="2" max="2" width="31.109375" bestFit="1" customWidth="1"/>
    <col min="3" max="6" width="16.21875" bestFit="1" customWidth="1"/>
    <col min="7" max="7" width="8.88671875" style="6"/>
  </cols>
  <sheetData>
    <row r="1" spans="1:6" ht="45.75" x14ac:dyDescent="0.25">
      <c r="B1" s="107" t="s">
        <v>27</v>
      </c>
      <c r="C1" s="104" t="s">
        <v>12</v>
      </c>
      <c r="D1" s="104" t="s">
        <v>13</v>
      </c>
      <c r="E1" s="104" t="s">
        <v>14</v>
      </c>
      <c r="F1" s="104" t="s">
        <v>15</v>
      </c>
    </row>
    <row r="2" spans="1:6" x14ac:dyDescent="0.25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</row>
    <row r="3" spans="1:6" x14ac:dyDescent="0.25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</row>
    <row r="4" spans="1:6" x14ac:dyDescent="0.25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</row>
    <row r="5" spans="1:6" x14ac:dyDescent="0.25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</row>
    <row r="6" spans="1:6" x14ac:dyDescent="0.25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</row>
    <row r="7" spans="1:6" x14ac:dyDescent="0.25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</row>
    <row r="8" spans="1:6" x14ac:dyDescent="0.25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</row>
    <row r="9" spans="1:6" x14ac:dyDescent="0.25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</row>
    <row r="10" spans="1:6" x14ac:dyDescent="0.25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</row>
    <row r="11" spans="1:6" x14ac:dyDescent="0.25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</row>
    <row r="12" spans="1:6" x14ac:dyDescent="0.25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</row>
    <row r="13" spans="1:6" x14ac:dyDescent="0.25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</row>
    <row r="14" spans="1:6" x14ac:dyDescent="0.25">
      <c r="A14" s="69" t="str">
        <f>IFERROR(VLOOKUP(B14,'Levels,Sort Order,&amp; Lookup'!H:K,4,FALSE),"")</f>
        <v/>
      </c>
    </row>
    <row r="15" spans="1:6" x14ac:dyDescent="0.25">
      <c r="A15" s="69" t="str">
        <f>IFERROR(VLOOKUP(B15,'Levels,Sort Order,&amp; Lookup'!H:K,4,FALSE),"")</f>
        <v/>
      </c>
    </row>
    <row r="16" spans="1:6" x14ac:dyDescent="0.25">
      <c r="A16" s="69" t="str">
        <f>IFERROR(VLOOKUP(B16,'Levels,Sort Order,&amp; Lookup'!H:K,4,FALSE),"")</f>
        <v/>
      </c>
    </row>
    <row r="17" spans="1:1" x14ac:dyDescent="0.25">
      <c r="A17" s="69" t="str">
        <f>IFERROR(VLOOKUP(B17,'Levels,Sort Order,&amp; Lookup'!H:K,4,FALSE),"")</f>
        <v/>
      </c>
    </row>
    <row r="18" spans="1:1" x14ac:dyDescent="0.25">
      <c r="A18" s="69" t="str">
        <f>IFERROR(VLOOKUP(B18,'Levels,Sort Order,&amp; Lookup'!H:K,4,FALSE),"")</f>
        <v/>
      </c>
    </row>
    <row r="19" spans="1:1" x14ac:dyDescent="0.25">
      <c r="A19" s="69" t="str">
        <f>IFERROR(VLOOKUP(B19,'Levels,Sort Order,&amp; Lookup'!H:K,4,FALSE),"")</f>
        <v/>
      </c>
    </row>
    <row r="20" spans="1:1" x14ac:dyDescent="0.25">
      <c r="A20" s="69" t="str">
        <f>IFERROR(VLOOKUP(B20,'Levels,Sort Order,&amp; Lookup'!H:K,4,FALSE),"")</f>
        <v/>
      </c>
    </row>
    <row r="21" spans="1:1" x14ac:dyDescent="0.25">
      <c r="A21" s="69" t="str">
        <f>IFERROR(VLOOKUP(B21,'Levels,Sort Order,&amp; Lookup'!H:K,4,FALSE),"")</f>
        <v/>
      </c>
    </row>
    <row r="22" spans="1:1" x14ac:dyDescent="0.25">
      <c r="A22" s="69" t="str">
        <f>IFERROR(VLOOKUP(B22,'Levels,Sort Order,&amp; Lookup'!H:K,4,FALSE),"")</f>
        <v/>
      </c>
    </row>
    <row r="23" spans="1:1" x14ac:dyDescent="0.25">
      <c r="A23" s="69" t="str">
        <f>IFERROR(VLOOKUP(B23,'Levels,Sort Order,&amp; Lookup'!H:K,4,FALSE),"")</f>
        <v/>
      </c>
    </row>
    <row r="24" spans="1:1" x14ac:dyDescent="0.25">
      <c r="A24" s="69" t="str">
        <f>IFERROR(VLOOKUP(B24,'Levels,Sort Order,&amp; Lookup'!H:K,4,FALSE),"")</f>
        <v/>
      </c>
    </row>
    <row r="25" spans="1:1" x14ac:dyDescent="0.25">
      <c r="A25" s="69" t="str">
        <f>IFERROR(VLOOKUP(B25,'Levels,Sort Order,&amp; Lookup'!H:K,4,FALSE),"")</f>
        <v/>
      </c>
    </row>
    <row r="26" spans="1:1" x14ac:dyDescent="0.25">
      <c r="A26" s="69" t="str">
        <f>IFERROR(VLOOKUP(B26,'Levels,Sort Order,&amp; Lookup'!H:K,4,FALSE),"")</f>
        <v/>
      </c>
    </row>
    <row r="27" spans="1:1" x14ac:dyDescent="0.25">
      <c r="A27" s="69" t="str">
        <f>IFERROR(VLOOKUP(B27,'Levels,Sort Order,&amp; Lookup'!H:K,4,FALSE),"")</f>
        <v/>
      </c>
    </row>
    <row r="28" spans="1:1" x14ac:dyDescent="0.25">
      <c r="A28" s="69" t="str">
        <f>IFERROR(VLOOKUP(B28,'Levels,Sort Order,&amp; Lookup'!H:K,4,FALSE),"")</f>
        <v/>
      </c>
    </row>
    <row r="29" spans="1:1" x14ac:dyDescent="0.25">
      <c r="A29" s="69" t="str">
        <f>IFERROR(VLOOKUP(B29,'Levels,Sort Order,&amp; Lookup'!H:K,4,FALSE),"")</f>
        <v/>
      </c>
    </row>
    <row r="30" spans="1:1" x14ac:dyDescent="0.25">
      <c r="A30" s="69" t="str">
        <f>IFERROR(VLOOKUP(B30,'Levels,Sort Order,&amp; Lookup'!H:K,4,FALSE),"")</f>
        <v/>
      </c>
    </row>
    <row r="31" spans="1:1" x14ac:dyDescent="0.25">
      <c r="A31" s="69" t="str">
        <f>IFERROR(VLOOKUP(B31,'Levels,Sort Order,&amp; Lookup'!H:K,4,FALSE),"")</f>
        <v/>
      </c>
    </row>
    <row r="32" spans="1:1" x14ac:dyDescent="0.25">
      <c r="A32" s="69" t="str">
        <f>IFERROR(VLOOKUP(B32,'Levels,Sort Order,&amp; Lookup'!H:K,4,FALSE),"")</f>
        <v/>
      </c>
    </row>
    <row r="33" spans="1:1" x14ac:dyDescent="0.25">
      <c r="A33" s="69" t="str">
        <f>IFERROR(VLOOKUP(B33,'Levels,Sort Order,&amp; Lookup'!H:K,4,FALSE),"")</f>
        <v/>
      </c>
    </row>
    <row r="34" spans="1:1" x14ac:dyDescent="0.25">
      <c r="A34" s="69" t="str">
        <f>IFERROR(VLOOKUP(B34,'Levels,Sort Order,&amp; Lookup'!H:K,4,FALSE),"")</f>
        <v/>
      </c>
    </row>
    <row r="35" spans="1:1" x14ac:dyDescent="0.25">
      <c r="A35" s="69" t="str">
        <f>IFERROR(VLOOKUP(B35,'Levels,Sort Order,&amp; Lookup'!H:K,4,FALSE),"")</f>
        <v/>
      </c>
    </row>
    <row r="36" spans="1:1" x14ac:dyDescent="0.25">
      <c r="A36" s="69" t="str">
        <f>IFERROR(VLOOKUP(B36,'Levels,Sort Order,&amp; Lookup'!H:K,4,FALSE),"")</f>
        <v/>
      </c>
    </row>
    <row r="37" spans="1:1" x14ac:dyDescent="0.25">
      <c r="A37" s="69" t="str">
        <f>IFERROR(VLOOKUP(B37,'Levels,Sort Order,&amp; Lookup'!H:K,4,FALSE),"")</f>
        <v/>
      </c>
    </row>
    <row r="38" spans="1:1" x14ac:dyDescent="0.25">
      <c r="A38" s="69" t="str">
        <f>IFERROR(VLOOKUP(B38,'Levels,Sort Order,&amp; Lookup'!H:K,4,FALSE),"")</f>
        <v/>
      </c>
    </row>
    <row r="39" spans="1:1" x14ac:dyDescent="0.25">
      <c r="A39" s="69" t="str">
        <f>IFERROR(VLOOKUP(B39,'Levels,Sort Order,&amp; Lookup'!H:K,4,FALSE),"")</f>
        <v/>
      </c>
    </row>
    <row r="40" spans="1:1" x14ac:dyDescent="0.25">
      <c r="A40" s="69" t="str">
        <f>IFERROR(VLOOKUP(B40,'Levels,Sort Order,&amp; Lookup'!H:K,4,FALSE),"")</f>
        <v/>
      </c>
    </row>
    <row r="41" spans="1:1" x14ac:dyDescent="0.25">
      <c r="A41" s="69" t="str">
        <f>IFERROR(VLOOKUP(B41,'Levels,Sort Order,&amp; Lookup'!H:K,4,FALSE),"")</f>
        <v/>
      </c>
    </row>
    <row r="42" spans="1:1" x14ac:dyDescent="0.25">
      <c r="A42" s="69" t="str">
        <f>IFERROR(VLOOKUP(B42,'Levels,Sort Order,&amp; Lookup'!H:K,4,FALSE),"")</f>
        <v/>
      </c>
    </row>
    <row r="43" spans="1:1" x14ac:dyDescent="0.25">
      <c r="A43" s="69" t="str">
        <f>IFERROR(VLOOKUP(B43,'Levels,Sort Order,&amp; Lookup'!H:K,4,FALSE),"")</f>
        <v/>
      </c>
    </row>
    <row r="44" spans="1:1" x14ac:dyDescent="0.25">
      <c r="A44" s="69" t="str">
        <f>IFERROR(VLOOKUP(B44,'Levels,Sort Order,&amp; Lookup'!H:K,4,FALSE),"")</f>
        <v/>
      </c>
    </row>
    <row r="45" spans="1:1" x14ac:dyDescent="0.25">
      <c r="A45" s="69" t="str">
        <f>IFERROR(VLOOKUP(B45,'Levels,Sort Order,&amp; Lookup'!H:K,4,FALSE),"")</f>
        <v/>
      </c>
    </row>
    <row r="46" spans="1:1" x14ac:dyDescent="0.25">
      <c r="A46" s="69" t="str">
        <f>IFERROR(VLOOKUP(B46,'Levels,Sort Order,&amp; Lookup'!H:K,4,FALSE),"")</f>
        <v/>
      </c>
    </row>
    <row r="47" spans="1:1" x14ac:dyDescent="0.25">
      <c r="A47" s="69" t="str">
        <f>IFERROR(VLOOKUP(B47,'Levels,Sort Order,&amp; Lookup'!H:K,4,FALSE),"")</f>
        <v/>
      </c>
    </row>
    <row r="48" spans="1:1" x14ac:dyDescent="0.25">
      <c r="A48" s="69" t="str">
        <f>IFERROR(VLOOKUP(B48,'Levels,Sort Order,&amp; Lookup'!H:K,4,FALSE),"")</f>
        <v/>
      </c>
    </row>
    <row r="49" spans="1:1" x14ac:dyDescent="0.25">
      <c r="A49" s="69" t="str">
        <f>IFERROR(VLOOKUP(B49,'Levels,Sort Order,&amp; Lookup'!H:K,4,FALSE),"")</f>
        <v/>
      </c>
    </row>
    <row r="50" spans="1:1" x14ac:dyDescent="0.25">
      <c r="A50" s="69" t="str">
        <f>IFERROR(VLOOKUP(B50,'Levels,Sort Order,&amp; Lookup'!H:K,4,FALSE),"")</f>
        <v/>
      </c>
    </row>
    <row r="51" spans="1:1" x14ac:dyDescent="0.25">
      <c r="A51" s="69" t="str">
        <f>IFERROR(VLOOKUP(B51,'Levels,Sort Order,&amp; Lookup'!H:K,4,FALSE),"")</f>
        <v/>
      </c>
    </row>
    <row r="52" spans="1:1" x14ac:dyDescent="0.25">
      <c r="A52" s="69" t="str">
        <f>IFERROR(VLOOKUP(B52,'Levels,Sort Order,&amp; Lookup'!H:K,4,FALSE),"")</f>
        <v/>
      </c>
    </row>
    <row r="53" spans="1:1" x14ac:dyDescent="0.25">
      <c r="A53" s="69" t="str">
        <f>IFERROR(VLOOKUP(B53,'Levels,Sort Order,&amp; Lookup'!H:K,4,FALSE),"")</f>
        <v/>
      </c>
    </row>
    <row r="54" spans="1:1" x14ac:dyDescent="0.25">
      <c r="A54" s="69" t="str">
        <f>IFERROR(VLOOKUP(B54,'Levels,Sort Order,&amp; Lookup'!H:K,4,FALSE),"")</f>
        <v/>
      </c>
    </row>
    <row r="55" spans="1:1" x14ac:dyDescent="0.25">
      <c r="A55" s="69" t="str">
        <f>IFERROR(VLOOKUP(B55,'Levels,Sort Order,&amp; Lookup'!H:K,4,FALSE),"")</f>
        <v/>
      </c>
    </row>
    <row r="56" spans="1:1" x14ac:dyDescent="0.25">
      <c r="A56" s="69" t="str">
        <f>IFERROR(VLOOKUP(B56,'Levels,Sort Order,&amp; Lookup'!H:K,4,FALSE),"")</f>
        <v/>
      </c>
    </row>
    <row r="57" spans="1:1" x14ac:dyDescent="0.25">
      <c r="A57" s="69" t="str">
        <f>IFERROR(VLOOKUP(B57,'Levels,Sort Order,&amp; Lookup'!H:K,4,FALSE),"")</f>
        <v/>
      </c>
    </row>
    <row r="58" spans="1:1" x14ac:dyDescent="0.25">
      <c r="A58" s="69" t="str">
        <f>IFERROR(VLOOKUP(B58,'Levels,Sort Order,&amp; Lookup'!H:K,4,FALSE),"")</f>
        <v/>
      </c>
    </row>
    <row r="59" spans="1:1" x14ac:dyDescent="0.25">
      <c r="A59" s="69" t="str">
        <f>IFERROR(VLOOKUP(B59,'Levels,Sort Order,&amp; Lookup'!H:K,4,FALSE),"")</f>
        <v/>
      </c>
    </row>
    <row r="60" spans="1:1" x14ac:dyDescent="0.25">
      <c r="A60" s="69" t="str">
        <f>IFERROR(VLOOKUP(B60,'Levels,Sort Order,&amp; Lookup'!H:K,4,FALSE),"")</f>
        <v/>
      </c>
    </row>
    <row r="61" spans="1:1" x14ac:dyDescent="0.25">
      <c r="A61" s="69" t="str">
        <f>IFERROR(VLOOKUP(B61,'Levels,Sort Order,&amp; Lookup'!H:K,4,FALSE),"")</f>
        <v/>
      </c>
    </row>
    <row r="62" spans="1:1" x14ac:dyDescent="0.25">
      <c r="A62" s="69" t="str">
        <f>IFERROR(VLOOKUP(B62,'Levels,Sort Order,&amp; Lookup'!H:K,4,FALSE),"")</f>
        <v/>
      </c>
    </row>
    <row r="63" spans="1:1" x14ac:dyDescent="0.25">
      <c r="A63" s="69" t="str">
        <f>IFERROR(VLOOKUP(B63,'Levels,Sort Order,&amp; Lookup'!H:K,4,FALSE),"")</f>
        <v/>
      </c>
    </row>
    <row r="64" spans="1:1" x14ac:dyDescent="0.25">
      <c r="A64" s="69" t="str">
        <f>IFERROR(VLOOKUP(B64,'Levels,Sort Order,&amp; Lookup'!H:K,4,FALSE),"")</f>
        <v/>
      </c>
    </row>
    <row r="65" spans="1:1" x14ac:dyDescent="0.25">
      <c r="A65" s="69" t="str">
        <f>IFERROR(VLOOKUP(B65,'Levels,Sort Order,&amp; Lookup'!H:K,4,FALSE),"")</f>
        <v/>
      </c>
    </row>
    <row r="66" spans="1:1" x14ac:dyDescent="0.25">
      <c r="A66" s="69" t="str">
        <f>IFERROR(VLOOKUP(B66,'Levels,Sort Order,&amp; Lookup'!H:K,4,FALSE),"")</f>
        <v/>
      </c>
    </row>
    <row r="67" spans="1:1" x14ac:dyDescent="0.25">
      <c r="A67" s="69" t="str">
        <f>IFERROR(VLOOKUP(B67,'Levels,Sort Order,&amp; Lookup'!H:K,4,FALSE),"")</f>
        <v/>
      </c>
    </row>
    <row r="68" spans="1:1" x14ac:dyDescent="0.25">
      <c r="A68" s="69" t="str">
        <f>IFERROR(VLOOKUP(B68,'Levels,Sort Order,&amp; Lookup'!H:K,4,FALSE),"")</f>
        <v/>
      </c>
    </row>
    <row r="69" spans="1:1" x14ac:dyDescent="0.25">
      <c r="A69" s="69" t="str">
        <f>IFERROR(VLOOKUP(B69,'Levels,Sort Order,&amp; Lookup'!H:K,4,FALSE),"")</f>
        <v/>
      </c>
    </row>
    <row r="70" spans="1:1" x14ac:dyDescent="0.25">
      <c r="A70" s="69" t="str">
        <f>IFERROR(VLOOKUP(B70,'Levels,Sort Order,&amp; Lookup'!H:K,4,FALSE),"")</f>
        <v/>
      </c>
    </row>
    <row r="71" spans="1:1" x14ac:dyDescent="0.25">
      <c r="A71" s="69" t="str">
        <f>IFERROR(VLOOKUP(B71,'Levels,Sort Order,&amp; Lookup'!H:K,4,FALSE),"")</f>
        <v/>
      </c>
    </row>
    <row r="72" spans="1:1" x14ac:dyDescent="0.25">
      <c r="A72" s="69" t="str">
        <f>IFERROR(VLOOKUP(B72,'Levels,Sort Order,&amp; Lookup'!H:K,4,FALSE),"")</f>
        <v/>
      </c>
    </row>
    <row r="73" spans="1:1" x14ac:dyDescent="0.25">
      <c r="A73" s="69" t="str">
        <f>IFERROR(VLOOKUP(B73,'Levels,Sort Order,&amp; Lookup'!H:K,4,FALSE),"")</f>
        <v/>
      </c>
    </row>
    <row r="74" spans="1:1" x14ac:dyDescent="0.25">
      <c r="A74" s="69" t="str">
        <f>IFERROR(VLOOKUP(B74,'Levels,Sort Order,&amp; Lookup'!H:K,4,FALSE),"")</f>
        <v/>
      </c>
    </row>
    <row r="75" spans="1:1" x14ac:dyDescent="0.25">
      <c r="A75" s="69" t="str">
        <f>IFERROR(VLOOKUP(B75,'Levels,Sort Order,&amp; Lookup'!H:K,4,FALSE),"")</f>
        <v/>
      </c>
    </row>
    <row r="76" spans="1:1" x14ac:dyDescent="0.25">
      <c r="A76" s="69" t="str">
        <f>IFERROR(VLOOKUP(B76,'Levels,Sort Order,&amp; Lookup'!H:K,4,FALSE),"")</f>
        <v/>
      </c>
    </row>
    <row r="77" spans="1:1" x14ac:dyDescent="0.25">
      <c r="A77" s="69" t="str">
        <f>IFERROR(VLOOKUP(B77,'Levels,Sort Order,&amp; Lookup'!H:K,4,FALSE),"")</f>
        <v/>
      </c>
    </row>
    <row r="78" spans="1:1" x14ac:dyDescent="0.25">
      <c r="A78" s="69" t="str">
        <f>IFERROR(VLOOKUP(B78,'Levels,Sort Order,&amp; Lookup'!H:K,4,FALSE),"")</f>
        <v/>
      </c>
    </row>
    <row r="79" spans="1:1" x14ac:dyDescent="0.25">
      <c r="A79" s="69" t="str">
        <f>IFERROR(VLOOKUP(B79,'Levels,Sort Order,&amp; Lookup'!H:K,4,FALSE),"")</f>
        <v/>
      </c>
    </row>
  </sheetData>
  <autoFilter ref="A1:F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50"/>
  <sheetViews>
    <sheetView showGridLines="0" topLeftCell="D1" workbookViewId="0">
      <selection activeCell="I15" sqref="I15"/>
    </sheetView>
  </sheetViews>
  <sheetFormatPr defaultRowHeight="15.75" x14ac:dyDescent="0.25"/>
  <cols>
    <col min="1" max="1" width="35.109375" bestFit="1" customWidth="1"/>
    <col min="2" max="5" width="16.33203125" customWidth="1"/>
    <col min="6" max="6" width="14.44140625" customWidth="1"/>
    <col min="7" max="7" width="5.77734375" style="13" bestFit="1" customWidth="1"/>
    <col min="8" max="8" width="27.44140625" bestFit="1" customWidth="1"/>
    <col min="9" max="9" width="10.6640625" bestFit="1" customWidth="1"/>
    <col min="11" max="11" width="5.44140625" style="68" bestFit="1" customWidth="1"/>
    <col min="13" max="13" width="10.88671875" bestFit="1" customWidth="1"/>
    <col min="14" max="17" width="8.44140625" customWidth="1"/>
    <col min="22" max="22" width="5" customWidth="1"/>
  </cols>
  <sheetData>
    <row r="1" spans="1:26" ht="31.5" x14ac:dyDescent="0.25">
      <c r="A1" s="101"/>
      <c r="B1" s="9"/>
      <c r="C1" s="9"/>
      <c r="D1" s="9"/>
      <c r="E1" s="9"/>
      <c r="F1" s="3"/>
      <c r="G1" s="11" t="s">
        <v>45</v>
      </c>
      <c r="H1" s="10" t="s">
        <v>43</v>
      </c>
      <c r="I1" s="67" t="s">
        <v>32</v>
      </c>
      <c r="J1" s="67" t="s">
        <v>16</v>
      </c>
      <c r="K1" s="9" t="str">
        <f>G1</f>
        <v>Sort Order</v>
      </c>
      <c r="N1" s="6">
        <v>2013</v>
      </c>
      <c r="O1" s="6">
        <f>N1+1</f>
        <v>2014</v>
      </c>
      <c r="P1" s="6">
        <f t="shared" ref="P1:Q1" si="0">O1+1</f>
        <v>2015</v>
      </c>
      <c r="Q1" s="6">
        <f t="shared" si="0"/>
        <v>2016</v>
      </c>
    </row>
    <row r="2" spans="1:26" x14ac:dyDescent="0.25">
      <c r="A2" s="2"/>
      <c r="B2" s="4"/>
      <c r="C2" s="4"/>
      <c r="D2" s="4"/>
      <c r="E2" s="4"/>
      <c r="F2" s="4"/>
      <c r="G2" s="14">
        <v>1</v>
      </c>
      <c r="H2" s="15" t="s">
        <v>17</v>
      </c>
      <c r="I2" s="5" t="s">
        <v>33</v>
      </c>
      <c r="J2" s="5" t="s">
        <v>41</v>
      </c>
      <c r="K2" s="68">
        <f>G2</f>
        <v>1</v>
      </c>
      <c r="N2" s="91" t="e">
        <f>'Tuition Fees - Data Validation'!AR12</f>
        <v>#DIV/0!</v>
      </c>
      <c r="O2" s="91" t="e">
        <f>'Tuition Fees - Data Validation'!AS12</f>
        <v>#DIV/0!</v>
      </c>
      <c r="P2" s="91" t="e">
        <f>'Tuition Fees - Data Validation'!AT12</f>
        <v>#DIV/0!</v>
      </c>
      <c r="Q2" s="91" t="e">
        <f>'Tuition Fees - Data Validation'!AU12</f>
        <v>#DIV/0!</v>
      </c>
      <c r="R2" s="93" t="s">
        <v>90</v>
      </c>
      <c r="S2" s="94"/>
      <c r="T2" s="94"/>
      <c r="U2" s="95"/>
      <c r="W2" s="93" t="s">
        <v>89</v>
      </c>
      <c r="X2" s="94"/>
      <c r="Y2" s="94"/>
      <c r="Z2" s="95"/>
    </row>
    <row r="3" spans="1:26" x14ac:dyDescent="0.25">
      <c r="A3" s="1"/>
      <c r="B3" s="4"/>
      <c r="C3" s="4"/>
      <c r="D3" s="4"/>
      <c r="E3" s="4"/>
      <c r="F3" s="4"/>
      <c r="G3" s="14">
        <v>2</v>
      </c>
      <c r="H3" s="15" t="s">
        <v>18</v>
      </c>
      <c r="I3" s="5" t="s">
        <v>33</v>
      </c>
      <c r="J3" s="5" t="s">
        <v>41</v>
      </c>
      <c r="K3" s="68">
        <f t="shared" ref="K3:K12" si="1">G3</f>
        <v>2</v>
      </c>
      <c r="M3" s="108"/>
      <c r="N3" s="91" t="e">
        <f>'Tuition Fees - Data Validation'!AR24</f>
        <v>#DIV/0!</v>
      </c>
      <c r="O3" s="91" t="e">
        <f>'Tuition Fees - Data Validation'!AS24</f>
        <v>#DIV/0!</v>
      </c>
      <c r="P3" s="91" t="e">
        <f>'Tuition Fees - Data Validation'!AT24</f>
        <v>#DIV/0!</v>
      </c>
      <c r="Q3" s="91" t="e">
        <f>'Tuition Fees - Data Validation'!AU24</f>
        <v>#DIV/0!</v>
      </c>
      <c r="R3" s="6">
        <f>N1</f>
        <v>2013</v>
      </c>
      <c r="S3" s="6">
        <f>O1</f>
        <v>2014</v>
      </c>
      <c r="T3" s="6">
        <f>P1</f>
        <v>2015</v>
      </c>
      <c r="U3" s="6">
        <f>Q1</f>
        <v>2016</v>
      </c>
      <c r="W3" s="6">
        <f>R3</f>
        <v>2013</v>
      </c>
      <c r="X3" s="6">
        <f t="shared" ref="X3:Z3" si="2">S3</f>
        <v>2014</v>
      </c>
      <c r="Y3" s="6">
        <f t="shared" si="2"/>
        <v>2015</v>
      </c>
      <c r="Z3" s="6">
        <f t="shared" si="2"/>
        <v>2016</v>
      </c>
    </row>
    <row r="4" spans="1:26" ht="15" x14ac:dyDescent="0.2">
      <c r="A4" s="12"/>
      <c r="B4" s="4"/>
      <c r="C4" s="4"/>
      <c r="D4" s="4"/>
      <c r="E4" s="4"/>
      <c r="F4" s="4"/>
      <c r="G4" s="14">
        <v>3</v>
      </c>
      <c r="H4" s="15" t="s">
        <v>19</v>
      </c>
      <c r="I4" s="5" t="s">
        <v>33</v>
      </c>
      <c r="J4" s="5" t="s">
        <v>41</v>
      </c>
      <c r="K4" s="68">
        <f t="shared" si="1"/>
        <v>3</v>
      </c>
      <c r="M4" s="2"/>
      <c r="N4" s="91" t="e">
        <f>'Tuition Fees - Data Validation'!AR36</f>
        <v>#DIV/0!</v>
      </c>
      <c r="O4" s="91" t="e">
        <f>'Tuition Fees - Data Validation'!AS36</f>
        <v>#DIV/0!</v>
      </c>
      <c r="P4" s="91" t="e">
        <f>'Tuition Fees - Data Validation'!AT36</f>
        <v>#DIV/0!</v>
      </c>
      <c r="Q4" s="91" t="e">
        <f>'Tuition Fees - Data Validation'!AU36</f>
        <v>#DIV/0!</v>
      </c>
      <c r="R4" s="92" t="str">
        <f t="shared" ref="R4:R14" si="3">IFERROR(IF(N2&lt;=-100%,"No data",IFERROR(N2,"No data")),"No data")</f>
        <v>No data</v>
      </c>
      <c r="S4" s="92" t="str">
        <f t="shared" ref="S4:S14" si="4">IFERROR(IF(O2&lt;=-100%,"No data",IFERROR(O2,"No data")),"No data")</f>
        <v>No data</v>
      </c>
      <c r="T4" s="92" t="str">
        <f t="shared" ref="T4:T14" si="5">IFERROR(IF(P2&lt;=-100%,"No data",IFERROR(P2,"No data")),"No data")</f>
        <v>No data</v>
      </c>
      <c r="U4" s="92" t="str">
        <f t="shared" ref="U4:U14" si="6">IFERROR(IF(Q2&lt;=-100%,"No data",IFERROR(Q2,"No data")),"No data")</f>
        <v>No data</v>
      </c>
      <c r="W4" s="92" t="str">
        <f t="shared" ref="W4:W14" si="7">IFERROR(IF(VALUE(R4)&gt;0,"High","Low"),"--")</f>
        <v>--</v>
      </c>
      <c r="X4" s="92" t="str">
        <f t="shared" ref="X4:X14" si="8">IFERROR(IF(VALUE(S4)&gt;0,"High","Low"),"--")</f>
        <v>--</v>
      </c>
      <c r="Y4" s="92" t="str">
        <f t="shared" ref="Y4:Y14" si="9">IFERROR(IF(VALUE(T4)&gt;0,"High","Low"),"--")</f>
        <v>--</v>
      </c>
      <c r="Z4" s="92" t="str">
        <f t="shared" ref="Z4:Z14" si="10">IFERROR(IF(VALUE(U4)&gt;0,"High","Low"),"--")</f>
        <v>--</v>
      </c>
    </row>
    <row r="5" spans="1:26" ht="15" x14ac:dyDescent="0.2">
      <c r="A5" s="1"/>
      <c r="B5" s="4"/>
      <c r="C5" s="4"/>
      <c r="D5" s="4"/>
      <c r="E5" s="4"/>
      <c r="F5" s="4"/>
      <c r="G5" s="14">
        <v>4</v>
      </c>
      <c r="H5" s="15" t="s">
        <v>20</v>
      </c>
      <c r="I5" s="5" t="s">
        <v>33</v>
      </c>
      <c r="J5" s="5" t="s">
        <v>20</v>
      </c>
      <c r="K5" s="68">
        <f t="shared" si="1"/>
        <v>4</v>
      </c>
      <c r="M5" s="2"/>
      <c r="N5" s="91" t="e">
        <f>'Tuition Fees - Data Validation'!AR48</f>
        <v>#DIV/0!</v>
      </c>
      <c r="O5" s="91" t="e">
        <f>'Tuition Fees - Data Validation'!AS48</f>
        <v>#DIV/0!</v>
      </c>
      <c r="P5" s="91" t="e">
        <f>'Tuition Fees - Data Validation'!AT48</f>
        <v>#DIV/0!</v>
      </c>
      <c r="Q5" s="91" t="e">
        <f>'Tuition Fees - Data Validation'!AU48</f>
        <v>#DIV/0!</v>
      </c>
      <c r="R5" s="92" t="str">
        <f t="shared" si="3"/>
        <v>No data</v>
      </c>
      <c r="S5" s="92" t="str">
        <f t="shared" si="4"/>
        <v>No data</v>
      </c>
      <c r="T5" s="92" t="str">
        <f t="shared" si="5"/>
        <v>No data</v>
      </c>
      <c r="U5" s="92" t="str">
        <f t="shared" si="6"/>
        <v>No data</v>
      </c>
      <c r="W5" s="92" t="str">
        <f t="shared" si="7"/>
        <v>--</v>
      </c>
      <c r="X5" s="92" t="str">
        <f t="shared" si="8"/>
        <v>--</v>
      </c>
      <c r="Y5" s="92" t="str">
        <f t="shared" si="9"/>
        <v>--</v>
      </c>
      <c r="Z5" s="92" t="str">
        <f t="shared" si="10"/>
        <v>--</v>
      </c>
    </row>
    <row r="6" spans="1:26" ht="15" x14ac:dyDescent="0.2">
      <c r="A6" s="12"/>
      <c r="B6" s="4"/>
      <c r="C6" s="4"/>
      <c r="D6" s="4"/>
      <c r="E6" s="4"/>
      <c r="F6" s="4"/>
      <c r="G6" s="14">
        <v>5</v>
      </c>
      <c r="H6" s="15" t="s">
        <v>21</v>
      </c>
      <c r="I6" s="5" t="s">
        <v>34</v>
      </c>
      <c r="J6" s="5" t="s">
        <v>20</v>
      </c>
      <c r="K6" s="68">
        <f t="shared" si="1"/>
        <v>5</v>
      </c>
      <c r="M6" s="2"/>
      <c r="N6" s="91" t="e">
        <f>'Tuition Fees - Data Validation'!AR60</f>
        <v>#DIV/0!</v>
      </c>
      <c r="O6" s="91" t="e">
        <f>'Tuition Fees - Data Validation'!AS60</f>
        <v>#DIV/0!</v>
      </c>
      <c r="P6" s="91" t="e">
        <f>'Tuition Fees - Data Validation'!AT60</f>
        <v>#DIV/0!</v>
      </c>
      <c r="Q6" s="91" t="e">
        <f>'Tuition Fees - Data Validation'!AU60</f>
        <v>#DIV/0!</v>
      </c>
      <c r="R6" s="92" t="str">
        <f t="shared" si="3"/>
        <v>No data</v>
      </c>
      <c r="S6" s="92" t="str">
        <f t="shared" si="4"/>
        <v>No data</v>
      </c>
      <c r="T6" s="92" t="str">
        <f t="shared" si="5"/>
        <v>No data</v>
      </c>
      <c r="U6" s="92" t="str">
        <f t="shared" si="6"/>
        <v>No data</v>
      </c>
      <c r="W6" s="92" t="str">
        <f t="shared" si="7"/>
        <v>--</v>
      </c>
      <c r="X6" s="92" t="str">
        <f t="shared" si="8"/>
        <v>--</v>
      </c>
      <c r="Y6" s="92" t="str">
        <f t="shared" si="9"/>
        <v>--</v>
      </c>
      <c r="Z6" s="92" t="str">
        <f t="shared" si="10"/>
        <v>--</v>
      </c>
    </row>
    <row r="7" spans="1:26" ht="15" x14ac:dyDescent="0.2">
      <c r="A7" s="12"/>
      <c r="B7" s="4"/>
      <c r="C7" s="4"/>
      <c r="D7" s="4"/>
      <c r="E7" s="4"/>
      <c r="F7" s="4"/>
      <c r="G7" s="14">
        <v>6</v>
      </c>
      <c r="H7" s="15" t="s">
        <v>23</v>
      </c>
      <c r="I7" s="5" t="s">
        <v>33</v>
      </c>
      <c r="J7" s="5" t="s">
        <v>39</v>
      </c>
      <c r="K7" s="68">
        <f t="shared" si="1"/>
        <v>6</v>
      </c>
      <c r="M7" s="2"/>
      <c r="N7" s="91" t="e">
        <f>'Tuition Fees - Data Validation'!AR72</f>
        <v>#DIV/0!</v>
      </c>
      <c r="O7" s="91" t="e">
        <f>'Tuition Fees - Data Validation'!AS72</f>
        <v>#DIV/0!</v>
      </c>
      <c r="P7" s="91" t="e">
        <f>'Tuition Fees - Data Validation'!AT72</f>
        <v>#DIV/0!</v>
      </c>
      <c r="Q7" s="91" t="e">
        <f>'Tuition Fees - Data Validation'!AU72</f>
        <v>#DIV/0!</v>
      </c>
      <c r="R7" s="92" t="str">
        <f t="shared" si="3"/>
        <v>No data</v>
      </c>
      <c r="S7" s="92" t="str">
        <f t="shared" si="4"/>
        <v>No data</v>
      </c>
      <c r="T7" s="92" t="str">
        <f t="shared" si="5"/>
        <v>No data</v>
      </c>
      <c r="U7" s="92" t="str">
        <f t="shared" si="6"/>
        <v>No data</v>
      </c>
      <c r="W7" s="92" t="str">
        <f t="shared" si="7"/>
        <v>--</v>
      </c>
      <c r="X7" s="92" t="str">
        <f t="shared" si="8"/>
        <v>--</v>
      </c>
      <c r="Y7" s="92" t="str">
        <f t="shared" si="9"/>
        <v>--</v>
      </c>
      <c r="Z7" s="92" t="str">
        <f t="shared" si="10"/>
        <v>--</v>
      </c>
    </row>
    <row r="8" spans="1:26" ht="15" x14ac:dyDescent="0.2">
      <c r="A8" s="2"/>
      <c r="B8" s="4"/>
      <c r="C8" s="4"/>
      <c r="D8" s="4"/>
      <c r="E8" s="4"/>
      <c r="F8" s="4"/>
      <c r="G8" s="14">
        <v>7</v>
      </c>
      <c r="H8" s="15" t="s">
        <v>70</v>
      </c>
      <c r="I8" s="5" t="s">
        <v>34</v>
      </c>
      <c r="J8" s="5" t="s">
        <v>39</v>
      </c>
      <c r="K8" s="68">
        <f t="shared" si="1"/>
        <v>7</v>
      </c>
      <c r="M8" s="2"/>
      <c r="N8" s="91" t="e">
        <f>'Tuition Fees - Data Validation'!AR84</f>
        <v>#DIV/0!</v>
      </c>
      <c r="O8" s="91" t="e">
        <f>'Tuition Fees - Data Validation'!AS84</f>
        <v>#DIV/0!</v>
      </c>
      <c r="P8" s="91" t="e">
        <f>'Tuition Fees - Data Validation'!AT84</f>
        <v>#DIV/0!</v>
      </c>
      <c r="Q8" s="91" t="e">
        <f>'Tuition Fees - Data Validation'!AU84</f>
        <v>#DIV/0!</v>
      </c>
      <c r="R8" s="92" t="str">
        <f t="shared" si="3"/>
        <v>No data</v>
      </c>
      <c r="S8" s="92" t="str">
        <f t="shared" si="4"/>
        <v>No data</v>
      </c>
      <c r="T8" s="92" t="str">
        <f t="shared" si="5"/>
        <v>No data</v>
      </c>
      <c r="U8" s="92" t="str">
        <f t="shared" si="6"/>
        <v>No data</v>
      </c>
      <c r="W8" s="92" t="str">
        <f t="shared" si="7"/>
        <v>--</v>
      </c>
      <c r="X8" s="92" t="str">
        <f t="shared" si="8"/>
        <v>--</v>
      </c>
      <c r="Y8" s="92" t="str">
        <f t="shared" si="9"/>
        <v>--</v>
      </c>
      <c r="Z8" s="92" t="str">
        <f t="shared" si="10"/>
        <v>--</v>
      </c>
    </row>
    <row r="9" spans="1:26" ht="15" x14ac:dyDescent="0.2">
      <c r="A9" s="1"/>
      <c r="B9" s="4"/>
      <c r="C9" s="4"/>
      <c r="D9" s="4"/>
      <c r="E9" s="4"/>
      <c r="F9" s="4"/>
      <c r="G9" s="14">
        <v>8</v>
      </c>
      <c r="H9" s="15" t="s">
        <v>24</v>
      </c>
      <c r="I9" s="5" t="s">
        <v>33</v>
      </c>
      <c r="J9" s="5" t="s">
        <v>39</v>
      </c>
      <c r="K9" s="68">
        <f t="shared" si="1"/>
        <v>8</v>
      </c>
      <c r="M9" s="2"/>
      <c r="N9" s="91" t="e">
        <f>'Tuition Fees - Data Validation'!AR96</f>
        <v>#DIV/0!</v>
      </c>
      <c r="O9" s="91" t="e">
        <f>'Tuition Fees - Data Validation'!AS96</f>
        <v>#DIV/0!</v>
      </c>
      <c r="P9" s="91" t="e">
        <f>'Tuition Fees - Data Validation'!AT96</f>
        <v>#DIV/0!</v>
      </c>
      <c r="Q9" s="91" t="e">
        <f>'Tuition Fees - Data Validation'!AU96</f>
        <v>#DIV/0!</v>
      </c>
      <c r="R9" s="92" t="str">
        <f t="shared" si="3"/>
        <v>No data</v>
      </c>
      <c r="S9" s="92" t="str">
        <f t="shared" si="4"/>
        <v>No data</v>
      </c>
      <c r="T9" s="92" t="str">
        <f t="shared" si="5"/>
        <v>No data</v>
      </c>
      <c r="U9" s="92" t="str">
        <f t="shared" si="6"/>
        <v>No data</v>
      </c>
      <c r="W9" s="92" t="str">
        <f t="shared" si="7"/>
        <v>--</v>
      </c>
      <c r="X9" s="92" t="str">
        <f t="shared" si="8"/>
        <v>--</v>
      </c>
      <c r="Y9" s="92" t="str">
        <f t="shared" si="9"/>
        <v>--</v>
      </c>
      <c r="Z9" s="92" t="str">
        <f t="shared" si="10"/>
        <v>--</v>
      </c>
    </row>
    <row r="10" spans="1:26" ht="15" x14ac:dyDescent="0.2">
      <c r="A10" s="12"/>
      <c r="B10" s="4"/>
      <c r="C10" s="4"/>
      <c r="D10" s="4"/>
      <c r="E10" s="4"/>
      <c r="F10" s="4"/>
      <c r="G10" s="14">
        <v>9</v>
      </c>
      <c r="H10" s="15" t="s">
        <v>25</v>
      </c>
      <c r="I10" s="5" t="s">
        <v>34</v>
      </c>
      <c r="J10" s="5" t="s">
        <v>39</v>
      </c>
      <c r="K10" s="68">
        <f t="shared" si="1"/>
        <v>9</v>
      </c>
      <c r="M10" s="2"/>
      <c r="N10" s="91" t="e">
        <f>'Tuition Fees - Data Validation'!AR108</f>
        <v>#DIV/0!</v>
      </c>
      <c r="O10" s="91" t="e">
        <f>'Tuition Fees - Data Validation'!AS108</f>
        <v>#DIV/0!</v>
      </c>
      <c r="P10" s="91" t="e">
        <f>'Tuition Fees - Data Validation'!AT108</f>
        <v>#DIV/0!</v>
      </c>
      <c r="Q10" s="91" t="e">
        <f>'Tuition Fees - Data Validation'!AU108</f>
        <v>#DIV/0!</v>
      </c>
      <c r="R10" s="92" t="str">
        <f t="shared" si="3"/>
        <v>No data</v>
      </c>
      <c r="S10" s="92" t="str">
        <f t="shared" si="4"/>
        <v>No data</v>
      </c>
      <c r="T10" s="92" t="str">
        <f t="shared" si="5"/>
        <v>No data</v>
      </c>
      <c r="U10" s="92" t="str">
        <f t="shared" si="6"/>
        <v>No data</v>
      </c>
      <c r="W10" s="92" t="str">
        <f t="shared" si="7"/>
        <v>--</v>
      </c>
      <c r="X10" s="92" t="str">
        <f t="shared" si="8"/>
        <v>--</v>
      </c>
      <c r="Y10" s="92" t="str">
        <f t="shared" si="9"/>
        <v>--</v>
      </c>
      <c r="Z10" s="92" t="str">
        <f t="shared" si="10"/>
        <v>--</v>
      </c>
    </row>
    <row r="11" spans="1:26" ht="15" x14ac:dyDescent="0.2">
      <c r="A11" s="12"/>
      <c r="B11" s="4"/>
      <c r="C11" s="4"/>
      <c r="D11" s="4"/>
      <c r="E11" s="4"/>
      <c r="F11" s="4"/>
      <c r="G11" s="14">
        <v>10</v>
      </c>
      <c r="H11" s="15" t="s">
        <v>26</v>
      </c>
      <c r="I11" s="5" t="s">
        <v>40</v>
      </c>
      <c r="J11" s="5" t="s">
        <v>42</v>
      </c>
      <c r="K11" s="68">
        <f t="shared" si="1"/>
        <v>10</v>
      </c>
      <c r="M11" s="2"/>
      <c r="N11" s="91" t="e">
        <f>'Tuition Fees - Data Validation'!AR120</f>
        <v>#DIV/0!</v>
      </c>
      <c r="O11" s="91" t="e">
        <f>'Tuition Fees - Data Validation'!AS120</f>
        <v>#DIV/0!</v>
      </c>
      <c r="P11" s="91" t="e">
        <f>'Tuition Fees - Data Validation'!AT120</f>
        <v>#DIV/0!</v>
      </c>
      <c r="Q11" s="91" t="e">
        <f>'Tuition Fees - Data Validation'!AU120</f>
        <v>#DIV/0!</v>
      </c>
      <c r="R11" s="92" t="str">
        <f t="shared" si="3"/>
        <v>No data</v>
      </c>
      <c r="S11" s="92" t="str">
        <f t="shared" si="4"/>
        <v>No data</v>
      </c>
      <c r="T11" s="92" t="str">
        <f t="shared" si="5"/>
        <v>No data</v>
      </c>
      <c r="U11" s="92" t="str">
        <f t="shared" si="6"/>
        <v>No data</v>
      </c>
      <c r="W11" s="92" t="str">
        <f t="shared" si="7"/>
        <v>--</v>
      </c>
      <c r="X11" s="92" t="str">
        <f t="shared" si="8"/>
        <v>--</v>
      </c>
      <c r="Y11" s="92" t="str">
        <f t="shared" si="9"/>
        <v>--</v>
      </c>
      <c r="Z11" s="92" t="str">
        <f t="shared" si="10"/>
        <v>--</v>
      </c>
    </row>
    <row r="12" spans="1:26" ht="15" x14ac:dyDescent="0.2">
      <c r="A12" s="12"/>
      <c r="B12" s="4"/>
      <c r="C12" s="4"/>
      <c r="D12" s="4"/>
      <c r="E12" s="4"/>
      <c r="F12" s="4"/>
      <c r="G12" s="14">
        <v>11</v>
      </c>
      <c r="H12" s="15" t="s">
        <v>22</v>
      </c>
      <c r="I12" s="5" t="s">
        <v>39</v>
      </c>
      <c r="J12" s="5" t="s">
        <v>40</v>
      </c>
      <c r="K12" s="68">
        <f t="shared" si="1"/>
        <v>11</v>
      </c>
      <c r="M12" s="2"/>
      <c r="N12" s="91" t="e">
        <f>'Tuition Fees - Data Validation'!AR132</f>
        <v>#DIV/0!</v>
      </c>
      <c r="O12" s="91" t="e">
        <f>'Tuition Fees - Data Validation'!AS132</f>
        <v>#DIV/0!</v>
      </c>
      <c r="P12" s="91" t="e">
        <f>'Tuition Fees - Data Validation'!AT132</f>
        <v>#DIV/0!</v>
      </c>
      <c r="Q12" s="91" t="e">
        <f>'Tuition Fees - Data Validation'!AU132</f>
        <v>#DIV/0!</v>
      </c>
      <c r="R12" s="92" t="str">
        <f t="shared" si="3"/>
        <v>No data</v>
      </c>
      <c r="S12" s="92" t="str">
        <f t="shared" si="4"/>
        <v>No data</v>
      </c>
      <c r="T12" s="92" t="str">
        <f t="shared" si="5"/>
        <v>No data</v>
      </c>
      <c r="U12" s="92" t="str">
        <f t="shared" si="6"/>
        <v>No data</v>
      </c>
      <c r="W12" s="92" t="str">
        <f t="shared" si="7"/>
        <v>--</v>
      </c>
      <c r="X12" s="92" t="str">
        <f t="shared" si="8"/>
        <v>--</v>
      </c>
      <c r="Y12" s="92" t="str">
        <f t="shared" si="9"/>
        <v>--</v>
      </c>
      <c r="Z12" s="92" t="str">
        <f t="shared" si="10"/>
        <v>--</v>
      </c>
    </row>
    <row r="13" spans="1:26" x14ac:dyDescent="0.25">
      <c r="A13" s="1"/>
      <c r="B13" s="4"/>
      <c r="C13" s="4"/>
      <c r="D13" s="4"/>
      <c r="E13" s="4"/>
      <c r="F13" s="4"/>
      <c r="M13" s="2"/>
      <c r="R13" s="92" t="str">
        <f t="shared" si="3"/>
        <v>No data</v>
      </c>
      <c r="S13" s="92" t="str">
        <f t="shared" si="4"/>
        <v>No data</v>
      </c>
      <c r="T13" s="92" t="str">
        <f t="shared" si="5"/>
        <v>No data</v>
      </c>
      <c r="U13" s="92" t="str">
        <f t="shared" si="6"/>
        <v>No data</v>
      </c>
      <c r="W13" s="92" t="str">
        <f t="shared" si="7"/>
        <v>--</v>
      </c>
      <c r="X13" s="92" t="str">
        <f t="shared" si="8"/>
        <v>--</v>
      </c>
      <c r="Y13" s="92" t="str">
        <f t="shared" si="9"/>
        <v>--</v>
      </c>
      <c r="Z13" s="92" t="str">
        <f t="shared" si="10"/>
        <v>--</v>
      </c>
    </row>
    <row r="14" spans="1:26" x14ac:dyDescent="0.25">
      <c r="A14" s="12"/>
      <c r="B14" s="4"/>
      <c r="C14" s="4"/>
      <c r="D14" s="4"/>
      <c r="E14" s="4"/>
      <c r="F14" s="4"/>
      <c r="M14" s="2"/>
      <c r="R14" s="92" t="str">
        <f t="shared" si="3"/>
        <v>No data</v>
      </c>
      <c r="S14" s="92" t="str">
        <f t="shared" si="4"/>
        <v>No data</v>
      </c>
      <c r="T14" s="92" t="str">
        <f t="shared" si="5"/>
        <v>No data</v>
      </c>
      <c r="U14" s="92" t="str">
        <f t="shared" si="6"/>
        <v>No data</v>
      </c>
      <c r="W14" s="92" t="str">
        <f t="shared" si="7"/>
        <v>--</v>
      </c>
      <c r="X14" s="92" t="str">
        <f t="shared" si="8"/>
        <v>--</v>
      </c>
      <c r="Y14" s="92" t="str">
        <f t="shared" si="9"/>
        <v>--</v>
      </c>
      <c r="Z14" s="92" t="str">
        <f t="shared" si="10"/>
        <v>--</v>
      </c>
    </row>
    <row r="15" spans="1:26" x14ac:dyDescent="0.25">
      <c r="A15" s="1"/>
      <c r="B15" s="4"/>
      <c r="C15" s="4"/>
      <c r="D15" s="4"/>
      <c r="E15" s="4"/>
      <c r="F15" s="4"/>
      <c r="M15" s="2"/>
    </row>
    <row r="16" spans="1:26" x14ac:dyDescent="0.25">
      <c r="A16" s="12"/>
      <c r="B16" s="4"/>
      <c r="C16" s="4"/>
      <c r="D16" s="4"/>
      <c r="E16" s="4"/>
      <c r="F16" s="4"/>
    </row>
    <row r="17" spans="1:6" x14ac:dyDescent="0.25">
      <c r="A17" s="12"/>
      <c r="B17" s="4"/>
      <c r="C17" s="4"/>
      <c r="D17" s="4"/>
      <c r="E17" s="4"/>
      <c r="F17" s="4"/>
    </row>
    <row r="18" spans="1:6" x14ac:dyDescent="0.25">
      <c r="A18" s="2"/>
      <c r="B18" s="4"/>
      <c r="C18" s="4"/>
      <c r="D18" s="4"/>
      <c r="E18" s="4"/>
      <c r="F18" s="4"/>
    </row>
    <row r="19" spans="1:6" x14ac:dyDescent="0.25">
      <c r="A19" s="1"/>
      <c r="B19" s="4"/>
      <c r="C19" s="4"/>
      <c r="D19" s="4"/>
      <c r="E19" s="4"/>
      <c r="F19" s="4"/>
    </row>
    <row r="20" spans="1:6" x14ac:dyDescent="0.25">
      <c r="A20" s="12"/>
      <c r="B20" s="4"/>
      <c r="C20" s="4"/>
      <c r="D20" s="4"/>
      <c r="E20" s="4"/>
      <c r="F20" s="4"/>
    </row>
    <row r="21" spans="1:6" x14ac:dyDescent="0.25">
      <c r="A21" s="2"/>
      <c r="B21" s="4"/>
      <c r="C21" s="4"/>
      <c r="D21" s="4"/>
      <c r="E21" s="4"/>
      <c r="F21" s="4"/>
    </row>
    <row r="22" spans="1:6" x14ac:dyDescent="0.25">
      <c r="A22" s="1"/>
      <c r="B22" s="4"/>
      <c r="C22" s="4"/>
      <c r="D22" s="4"/>
      <c r="E22" s="4"/>
      <c r="F22" s="4"/>
    </row>
    <row r="23" spans="1:6" x14ac:dyDescent="0.25">
      <c r="A23" s="12"/>
      <c r="B23" s="4"/>
      <c r="C23" s="4"/>
      <c r="D23" s="4"/>
      <c r="E23" s="4"/>
      <c r="F23" s="4"/>
    </row>
    <row r="24" spans="1:6" x14ac:dyDescent="0.25">
      <c r="A24" s="2"/>
      <c r="B24" s="4"/>
      <c r="C24" s="4"/>
      <c r="D24" s="4"/>
      <c r="E24" s="4"/>
    </row>
    <row r="27" spans="1:6" x14ac:dyDescent="0.25">
      <c r="A27" s="101"/>
      <c r="B27" s="9"/>
      <c r="C27" s="9"/>
      <c r="D27" s="9"/>
      <c r="E27" s="9"/>
    </row>
    <row r="28" spans="1:6" x14ac:dyDescent="0.25">
      <c r="A28" s="2"/>
      <c r="B28" s="4"/>
      <c r="C28" s="4"/>
      <c r="D28" s="4"/>
      <c r="E28" s="4"/>
    </row>
    <row r="29" spans="1:6" x14ac:dyDescent="0.25">
      <c r="A29" s="1"/>
      <c r="B29" s="4"/>
      <c r="C29" s="4"/>
      <c r="D29" s="4"/>
      <c r="E29" s="4"/>
    </row>
    <row r="30" spans="1:6" x14ac:dyDescent="0.25">
      <c r="A30" s="12"/>
      <c r="B30" s="4"/>
      <c r="C30" s="4"/>
      <c r="D30" s="4"/>
      <c r="E30" s="4"/>
    </row>
    <row r="31" spans="1:6" x14ac:dyDescent="0.25">
      <c r="A31" s="1"/>
      <c r="B31" s="4"/>
      <c r="C31" s="4"/>
      <c r="D31" s="4"/>
      <c r="E31" s="4"/>
    </row>
    <row r="32" spans="1:6" x14ac:dyDescent="0.25">
      <c r="A32" s="12"/>
      <c r="B32" s="4"/>
      <c r="C32" s="4"/>
      <c r="D32" s="4"/>
      <c r="E32" s="4"/>
    </row>
    <row r="33" spans="1:5" x14ac:dyDescent="0.25">
      <c r="A33" s="12"/>
      <c r="B33" s="4"/>
      <c r="C33" s="4"/>
      <c r="D33" s="4"/>
      <c r="E33" s="4"/>
    </row>
    <row r="34" spans="1:5" x14ac:dyDescent="0.25">
      <c r="A34" s="2"/>
      <c r="B34" s="4"/>
      <c r="C34" s="4"/>
      <c r="D34" s="4"/>
      <c r="E34" s="4"/>
    </row>
    <row r="35" spans="1:5" x14ac:dyDescent="0.25">
      <c r="A35" s="1"/>
      <c r="B35" s="4"/>
      <c r="C35" s="4"/>
      <c r="D35" s="4"/>
      <c r="E35" s="4"/>
    </row>
    <row r="36" spans="1:5" x14ac:dyDescent="0.25">
      <c r="A36" s="12"/>
      <c r="B36" s="4"/>
      <c r="C36" s="4"/>
      <c r="D36" s="4"/>
      <c r="E36" s="4"/>
    </row>
    <row r="37" spans="1:5" x14ac:dyDescent="0.25">
      <c r="A37" s="12"/>
      <c r="B37" s="4"/>
      <c r="C37" s="4"/>
      <c r="D37" s="4"/>
      <c r="E37" s="4"/>
    </row>
    <row r="38" spans="1:5" x14ac:dyDescent="0.25">
      <c r="A38" s="12"/>
      <c r="B38" s="4"/>
      <c r="C38" s="4"/>
      <c r="D38" s="4"/>
      <c r="E38" s="4"/>
    </row>
    <row r="39" spans="1:5" x14ac:dyDescent="0.25">
      <c r="A39" s="1"/>
      <c r="B39" s="4"/>
      <c r="C39" s="4"/>
      <c r="D39" s="4"/>
      <c r="E39" s="4"/>
    </row>
    <row r="40" spans="1:5" x14ac:dyDescent="0.25">
      <c r="A40" s="12"/>
      <c r="B40" s="4"/>
      <c r="C40" s="4"/>
      <c r="D40" s="4"/>
      <c r="E40" s="4"/>
    </row>
    <row r="41" spans="1:5" x14ac:dyDescent="0.25">
      <c r="A41" s="1"/>
      <c r="B41" s="4"/>
      <c r="C41" s="4"/>
      <c r="D41" s="4"/>
      <c r="E41" s="4"/>
    </row>
    <row r="42" spans="1:5" x14ac:dyDescent="0.25">
      <c r="A42" s="12"/>
      <c r="B42" s="4"/>
      <c r="C42" s="4"/>
      <c r="D42" s="4"/>
      <c r="E42" s="4"/>
    </row>
    <row r="43" spans="1:5" x14ac:dyDescent="0.25">
      <c r="A43" s="12"/>
      <c r="B43" s="4"/>
      <c r="C43" s="4"/>
      <c r="D43" s="4"/>
      <c r="E43" s="4"/>
    </row>
    <row r="44" spans="1:5" x14ac:dyDescent="0.25">
      <c r="A44" s="2"/>
      <c r="B44" s="4"/>
      <c r="C44" s="4"/>
      <c r="D44" s="4"/>
      <c r="E44" s="4"/>
    </row>
    <row r="45" spans="1:5" x14ac:dyDescent="0.25">
      <c r="A45" s="1"/>
      <c r="B45" s="4"/>
      <c r="C45" s="4"/>
      <c r="D45" s="4"/>
      <c r="E45" s="4"/>
    </row>
    <row r="46" spans="1:5" x14ac:dyDescent="0.25">
      <c r="A46" s="12"/>
      <c r="B46" s="4"/>
      <c r="C46" s="4"/>
      <c r="D46" s="4"/>
      <c r="E46" s="4"/>
    </row>
    <row r="47" spans="1:5" x14ac:dyDescent="0.25">
      <c r="A47" s="2"/>
      <c r="B47" s="4"/>
      <c r="C47" s="4"/>
      <c r="D47" s="4"/>
      <c r="E47" s="4"/>
    </row>
    <row r="48" spans="1:5" x14ac:dyDescent="0.25">
      <c r="A48" s="1"/>
      <c r="B48" s="4"/>
      <c r="C48" s="4"/>
      <c r="D48" s="4"/>
      <c r="E48" s="4"/>
    </row>
    <row r="49" spans="1:5" x14ac:dyDescent="0.25">
      <c r="A49" s="12"/>
      <c r="B49" s="4"/>
      <c r="C49" s="4"/>
      <c r="D49" s="4"/>
      <c r="E49" s="4"/>
    </row>
    <row r="50" spans="1:5" x14ac:dyDescent="0.25">
      <c r="A50" s="2"/>
      <c r="B50" s="4"/>
      <c r="C50" s="4"/>
      <c r="D50" s="4"/>
      <c r="E50" s="4"/>
    </row>
  </sheetData>
  <sortState ref="G2:J11">
    <sortCondition ref="G2:G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Tuition Fees - Data Validation</vt:lpstr>
      <vt:lpstr>Enrollment</vt:lpstr>
      <vt:lpstr>Levels,Sort Order,&amp; 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Windows User</cp:lastModifiedBy>
  <cp:lastPrinted>2017-09-13T05:10:55Z</cp:lastPrinted>
  <dcterms:created xsi:type="dcterms:W3CDTF">2017-04-28T02:19:59Z</dcterms:created>
  <dcterms:modified xsi:type="dcterms:W3CDTF">2017-09-13T06:25:27Z</dcterms:modified>
</cp:coreProperties>
</file>